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<sst xmlns="http://schemas.openxmlformats.org/spreadsheetml/2006/main" count="330">
  <si>
    <t>申请律师执业人员培训班报到名单（第64期）</t>
  </si>
  <si>
    <t>学号</t>
  </si>
  <si>
    <t>姓名</t>
  </si>
  <si>
    <t>性别</t>
  </si>
  <si>
    <t>实习证号</t>
  </si>
  <si>
    <t>所在事务所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</si>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</sst>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3.5"/>
      <color theme="1"/>
      <name val="宋体"/>
      <charset val="134"/>
      <scheme val="minor"/>
    </font>
    <font>
      <sz val="13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16" fillId="23" borderId="6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0" xfId="0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27"/>
  <sheetViews>
    <sheetView tabSelected="1" workbookViewId="0">
      <selection activeCell="A1" sqref="A1:E1"/>
    </sheetView>
  </sheetViews>
  <sheetFormatPr defaultColWidth="9" defaultRowHeight="13.5" outlineLevelCol="6"/>
  <cols>
    <col min="1" max="1" width="8.875" style="1" customWidth="1"/>
    <col min="2" max="2" width="10.125" style="2" customWidth="1"/>
    <col min="3" max="3" width="7.75" style="3" customWidth="1"/>
    <col min="4" max="4" width="20.625" style="3" customWidth="1"/>
    <col min="5" max="5" width="40.375" style="2" customWidth="1"/>
  </cols>
  <sheetData>
    <row r="1" ht="39" customHeight="1" spans="1:5">
      <c r="A1" s="4" t="s">
        <v>0</v>
      </c>
      <c r="B1" s="4"/>
      <c r="C1" s="4"/>
      <c r="D1" s="4"/>
      <c r="E1" s="4"/>
    </row>
    <row r="2" ht="18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ht="18" spans="1:5">
      <c r="A3" s="7" t="s">
        <v>6</v>
      </c>
      <c r="B3" s="8" t="str">
        <f>"罗慧敏"</f>
        <v>罗慧敏</v>
      </c>
      <c r="C3" s="6" t="str">
        <f t="shared" ref="C3:C12" si="0">"女"</f>
        <v>女</v>
      </c>
      <c r="D3" s="6" t="str">
        <f>"01011703210329"</f>
        <v>01011703210329</v>
      </c>
      <c r="E3" s="8" t="str">
        <f>"北京市浩天信和律师事务所"</f>
        <v>北京市浩天信和律师事务所</v>
      </c>
    </row>
    <row r="4" ht="18" spans="1:5">
      <c r="A4" s="7" t="s">
        <v>7</v>
      </c>
      <c r="B4" s="8" t="str">
        <f>"杜广普"</f>
        <v>杜广普</v>
      </c>
      <c r="C4" s="6" t="str">
        <f t="shared" ref="C4:C6" si="1">"男"</f>
        <v>男</v>
      </c>
      <c r="D4" s="6" t="str">
        <f>"01011701110069"</f>
        <v>01011701110069</v>
      </c>
      <c r="E4" s="8" t="str">
        <f>"北京大成律师事务所"</f>
        <v>北京大成律师事务所</v>
      </c>
    </row>
    <row r="5" ht="18" spans="1:5">
      <c r="A5" s="7" t="s">
        <v>8</v>
      </c>
      <c r="B5" s="8" t="str">
        <f>"聂广杰"</f>
        <v>聂广杰</v>
      </c>
      <c r="C5" s="6" t="str">
        <f t="shared" si="1"/>
        <v>男</v>
      </c>
      <c r="D5" s="6" t="str">
        <f>"01011611112182"</f>
        <v>01011611112182</v>
      </c>
      <c r="E5" s="8" t="str">
        <f>"北京市信凯律师事务所"</f>
        <v>北京市信凯律师事务所</v>
      </c>
    </row>
    <row r="6" ht="18" spans="1:7">
      <c r="A6" s="7" t="s">
        <v>9</v>
      </c>
      <c r="B6" s="8" t="str">
        <f>"许睿"</f>
        <v>许睿</v>
      </c>
      <c r="C6" s="6" t="str">
        <f t="shared" si="1"/>
        <v>男</v>
      </c>
      <c r="D6" s="6" t="str">
        <f>"01011702110226"</f>
        <v>01011702110226</v>
      </c>
      <c r="E6" s="8" t="str">
        <f>"北京大成律师事务所"</f>
        <v>北京大成律师事务所</v>
      </c>
      <c r="G6" s="9"/>
    </row>
    <row r="7" ht="18" spans="1:5">
      <c r="A7" s="7" t="s">
        <v>10</v>
      </c>
      <c r="B7" s="8" t="str">
        <f>"肖博"</f>
        <v>肖博</v>
      </c>
      <c r="C7" s="6" t="str">
        <f t="shared" si="0"/>
        <v>女</v>
      </c>
      <c r="D7" s="6" t="str">
        <f>"01011702210301"</f>
        <v>01011702210301</v>
      </c>
      <c r="E7" s="8" t="str">
        <f>"北京市隆安律师事务所"</f>
        <v>北京市隆安律师事务所</v>
      </c>
    </row>
    <row r="8" ht="18" spans="1:5">
      <c r="A8" s="7" t="s">
        <v>11</v>
      </c>
      <c r="B8" s="8" t="str">
        <f>"刘毅"</f>
        <v>刘毅</v>
      </c>
      <c r="C8" s="6" t="str">
        <f t="shared" si="0"/>
        <v>女</v>
      </c>
      <c r="D8" s="6" t="str">
        <f>"01011703210391"</f>
        <v>01011703210391</v>
      </c>
      <c r="E8" s="8" t="str">
        <f>"北京市金杜律师事务所"</f>
        <v>北京市金杜律师事务所</v>
      </c>
    </row>
    <row r="9" ht="18" spans="1:5">
      <c r="A9" s="7" t="s">
        <v>12</v>
      </c>
      <c r="B9" s="8" t="str">
        <f>"张颖"</f>
        <v>张颖</v>
      </c>
      <c r="C9" s="6" t="str">
        <f t="shared" si="0"/>
        <v>女</v>
      </c>
      <c r="D9" s="6" t="str">
        <f>"01011508211110"</f>
        <v>01011508211110</v>
      </c>
      <c r="E9" s="8" t="str">
        <f>"北京市广盛律师事务所"</f>
        <v>北京市广盛律师事务所</v>
      </c>
    </row>
    <row r="10" ht="18" spans="1:5">
      <c r="A10" s="7" t="s">
        <v>13</v>
      </c>
      <c r="B10" s="8" t="str">
        <f>"李纯"</f>
        <v>李纯</v>
      </c>
      <c r="C10" s="6" t="str">
        <f t="shared" si="0"/>
        <v>女</v>
      </c>
      <c r="D10" s="6" t="str">
        <f>"01011703210335"</f>
        <v>01011703210335</v>
      </c>
      <c r="E10" s="8" t="str">
        <f>"北京市立方律师事务所"</f>
        <v>北京市立方律师事务所</v>
      </c>
    </row>
    <row r="11" ht="18" spans="1:5">
      <c r="A11" s="7" t="s">
        <v>14</v>
      </c>
      <c r="B11" s="8" t="str">
        <f>"李想"</f>
        <v>李想</v>
      </c>
      <c r="C11" s="6" t="str">
        <f t="shared" si="0"/>
        <v>女</v>
      </c>
      <c r="D11" s="6" t="str">
        <f>"01011703210334"</f>
        <v>01011703210334</v>
      </c>
      <c r="E11" s="8" t="str">
        <f>"北京市立方律师事务所"</f>
        <v>北京市立方律师事务所</v>
      </c>
    </row>
    <row r="12" ht="18" spans="1:5">
      <c r="A12" s="7" t="s">
        <v>15</v>
      </c>
      <c r="B12" s="8" t="str">
        <f>"向梦怡"</f>
        <v>向梦怡</v>
      </c>
      <c r="C12" s="6" t="str">
        <f t="shared" si="0"/>
        <v>女</v>
      </c>
      <c r="D12" s="6" t="str">
        <f>"01011703210316"</f>
        <v>01011703210316</v>
      </c>
      <c r="E12" s="8" t="str">
        <f>"北京市安理律师事务所"</f>
        <v>北京市安理律师事务所</v>
      </c>
    </row>
    <row r="13" ht="18" spans="1:5">
      <c r="A13" s="7" t="s">
        <v>16</v>
      </c>
      <c r="B13" s="8" t="str">
        <f>"杨博"</f>
        <v>杨博</v>
      </c>
      <c r="C13" s="6" t="str">
        <f t="shared" ref="C13:C18" si="2">"男"</f>
        <v>男</v>
      </c>
      <c r="D13" s="6" t="str">
        <f>"01011609111798"</f>
        <v>01011609111798</v>
      </c>
      <c r="E13" s="8" t="str">
        <f>"北京市京都律师事务所"</f>
        <v>北京市京都律师事务所</v>
      </c>
    </row>
    <row r="14" ht="18" spans="1:5">
      <c r="A14" s="7" t="s">
        <v>17</v>
      </c>
      <c r="B14" s="8" t="str">
        <f>"赵义龙"</f>
        <v>赵义龙</v>
      </c>
      <c r="C14" s="6" t="str">
        <f t="shared" si="2"/>
        <v>男</v>
      </c>
      <c r="D14" s="6" t="str">
        <f>"01011611112119"</f>
        <v>01011611112119</v>
      </c>
      <c r="E14" s="8" t="str">
        <f>"北京市铭泰律师事务所"</f>
        <v>北京市铭泰律师事务所</v>
      </c>
    </row>
    <row r="15" ht="18" spans="1:5">
      <c r="A15" s="7" t="s">
        <v>18</v>
      </c>
      <c r="B15" s="8" t="str">
        <f>"王鸿"</f>
        <v>王鸿</v>
      </c>
      <c r="C15" s="6" t="str">
        <f t="shared" ref="C15:C17" si="3">"女"</f>
        <v>女</v>
      </c>
      <c r="D15" s="6" t="str">
        <f>"01011703210423"</f>
        <v>01011703210423</v>
      </c>
      <c r="E15" s="8" t="str">
        <f>"北京市京顺律师事务所"</f>
        <v>北京市京顺律师事务所</v>
      </c>
    </row>
    <row r="16" ht="18" spans="1:5">
      <c r="A16" s="7" t="s">
        <v>19</v>
      </c>
      <c r="B16" s="8" t="str">
        <f>"胡骋"</f>
        <v>胡骋</v>
      </c>
      <c r="C16" s="6" t="str">
        <f t="shared" si="3"/>
        <v>女</v>
      </c>
      <c r="D16" s="6" t="str">
        <f>"01011606211063"</f>
        <v>01011606211063</v>
      </c>
      <c r="E16" s="8" t="str">
        <f>"北京市两高律师事务所"</f>
        <v>北京市两高律师事务所</v>
      </c>
    </row>
    <row r="17" ht="18" spans="1:5">
      <c r="A17" s="7" t="s">
        <v>20</v>
      </c>
      <c r="B17" s="8" t="str">
        <f>"蒋琼颖"</f>
        <v>蒋琼颖</v>
      </c>
      <c r="C17" s="6" t="str">
        <f t="shared" si="3"/>
        <v>女</v>
      </c>
      <c r="D17" s="6" t="str">
        <f>"01011701210177"</f>
        <v>01011701210177</v>
      </c>
      <c r="E17" s="8" t="str">
        <f>"北京市两高律师事务所"</f>
        <v>北京市两高律师事务所</v>
      </c>
    </row>
    <row r="18" ht="18" spans="1:5">
      <c r="A18" s="7" t="s">
        <v>21</v>
      </c>
      <c r="B18" s="8" t="str">
        <f>"李罗兵"</f>
        <v>李罗兵</v>
      </c>
      <c r="C18" s="6" t="str">
        <f t="shared" si="2"/>
        <v>男</v>
      </c>
      <c r="D18" s="6" t="str">
        <f>"01011607111254"</f>
        <v>01011607111254</v>
      </c>
      <c r="E18" s="8" t="str">
        <f>"北京保和律师事务所"</f>
        <v>北京保和律师事务所</v>
      </c>
    </row>
    <row r="19" ht="18" spans="1:5">
      <c r="A19" s="7" t="s">
        <v>22</v>
      </c>
      <c r="B19" s="8" t="str">
        <f>"蔡庆虹"</f>
        <v>蔡庆虹</v>
      </c>
      <c r="C19" s="6" t="str">
        <f t="shared" ref="C19:C23" si="4">"女"</f>
        <v>女</v>
      </c>
      <c r="D19" s="6" t="str">
        <f>"01011608211578"</f>
        <v>01011608211578</v>
      </c>
      <c r="E19" s="8" t="str">
        <f>"北京市经纬律师事务所"</f>
        <v>北京市经纬律师事务所</v>
      </c>
    </row>
    <row r="20" ht="18" spans="1:5">
      <c r="A20" s="7" t="s">
        <v>23</v>
      </c>
      <c r="B20" s="8" t="str">
        <f>"刘元华"</f>
        <v>刘元华</v>
      </c>
      <c r="C20" s="6" t="str">
        <f t="shared" si="4"/>
        <v>女</v>
      </c>
      <c r="D20" s="6" t="str">
        <f>"01011606221136"</f>
        <v>01011606221136</v>
      </c>
      <c r="E20" s="8" t="str">
        <f>"北京普盈律师事务所"</f>
        <v>北京普盈律师事务所</v>
      </c>
    </row>
    <row r="21" ht="18" spans="1:5">
      <c r="A21" s="7" t="s">
        <v>24</v>
      </c>
      <c r="B21" s="8" t="str">
        <f>"王静"</f>
        <v>王静</v>
      </c>
      <c r="C21" s="6" t="str">
        <f t="shared" si="4"/>
        <v>女</v>
      </c>
      <c r="D21" s="6" t="str">
        <f>"01011703210387"</f>
        <v>01011703210387</v>
      </c>
      <c r="E21" s="8" t="str">
        <f>"北京市海润律师事务所"</f>
        <v>北京市海润律师事务所</v>
      </c>
    </row>
    <row r="22" ht="18" spans="1:5">
      <c r="A22" s="7" t="s">
        <v>25</v>
      </c>
      <c r="B22" s="8" t="str">
        <f>"徐海红"</f>
        <v>徐海红</v>
      </c>
      <c r="C22" s="6" t="str">
        <f t="shared" si="4"/>
        <v>女</v>
      </c>
      <c r="D22" s="6" t="str">
        <f>"01011703210410"</f>
        <v>01011703210410</v>
      </c>
      <c r="E22" s="8" t="str">
        <f>"北京市高界律师事务所"</f>
        <v>北京市高界律师事务所</v>
      </c>
    </row>
    <row r="23" ht="18" spans="1:5">
      <c r="A23" s="7" t="s">
        <v>26</v>
      </c>
      <c r="B23" s="8" t="str">
        <f>"陈璟依"</f>
        <v>陈璟依</v>
      </c>
      <c r="C23" s="6" t="str">
        <f t="shared" si="4"/>
        <v>女</v>
      </c>
      <c r="D23" s="6" t="str">
        <f>"01011703210352"</f>
        <v>01011703210352</v>
      </c>
      <c r="E23" s="8" t="str">
        <f>"北京德恒律师事务所"</f>
        <v>北京德恒律师事务所</v>
      </c>
    </row>
    <row r="24" ht="18" spans="1:5">
      <c r="A24" s="7" t="s">
        <v>27</v>
      </c>
      <c r="B24" s="8" t="str">
        <f>"任倞"</f>
        <v>任倞</v>
      </c>
      <c r="C24" s="6" t="str">
        <f>"男"</f>
        <v>男</v>
      </c>
      <c r="D24" s="6" t="str">
        <f>"01011611112098"</f>
        <v>01011611112098</v>
      </c>
      <c r="E24" s="8" t="str">
        <f>"北京市金杜律师事务所"</f>
        <v>北京市金杜律师事务所</v>
      </c>
    </row>
    <row r="25" ht="18" spans="1:5">
      <c r="A25" s="7" t="s">
        <v>28</v>
      </c>
      <c r="B25" s="8" t="str">
        <f>"崔晓静"</f>
        <v>崔晓静</v>
      </c>
      <c r="C25" s="6" t="str">
        <f t="shared" ref="C25:C30" si="5">"女"</f>
        <v>女</v>
      </c>
      <c r="D25" s="6" t="str">
        <f>"01011703210385"</f>
        <v>01011703210385</v>
      </c>
      <c r="E25" s="8" t="str">
        <f>"北京市恒源律师事务所"</f>
        <v>北京市恒源律师事务所</v>
      </c>
    </row>
    <row r="26" ht="18" spans="1:5">
      <c r="A26" s="7" t="s">
        <v>29</v>
      </c>
      <c r="B26" s="8" t="str">
        <f>"韦丹"</f>
        <v>韦丹</v>
      </c>
      <c r="C26" s="6" t="str">
        <f t="shared" si="5"/>
        <v>女</v>
      </c>
      <c r="D26" s="6" t="str">
        <f>"01011703210354"</f>
        <v>01011703210354</v>
      </c>
      <c r="E26" s="8" t="str">
        <f>"北京金盈律师事务所"</f>
        <v>北京金盈律师事务所</v>
      </c>
    </row>
    <row r="27" ht="18" spans="1:5">
      <c r="A27" s="7" t="s">
        <v>30</v>
      </c>
      <c r="B27" s="8" t="str">
        <f>"沈立"</f>
        <v>沈立</v>
      </c>
      <c r="C27" s="6" t="str">
        <f>"男"</f>
        <v>男</v>
      </c>
      <c r="D27" s="6" t="str">
        <f>"01011702110309"</f>
        <v>01011702110309</v>
      </c>
      <c r="E27" s="8" t="str">
        <f>"北京乾中律师事务所"</f>
        <v>北京乾中律师事务所</v>
      </c>
    </row>
    <row r="28" ht="18" spans="1:5">
      <c r="A28" s="7" t="s">
        <v>31</v>
      </c>
      <c r="B28" s="8" t="str">
        <f>"朱亚男"</f>
        <v>朱亚男</v>
      </c>
      <c r="C28" s="6" t="str">
        <f t="shared" si="5"/>
        <v>女</v>
      </c>
      <c r="D28" s="6" t="str">
        <f>"01011703210409"</f>
        <v>01011703210409</v>
      </c>
      <c r="E28" s="8" t="str">
        <f>"北京市环球律师事务所"</f>
        <v>北京市环球律师事务所</v>
      </c>
    </row>
    <row r="29" ht="18" spans="1:5">
      <c r="A29" s="7" t="s">
        <v>32</v>
      </c>
      <c r="B29" s="8" t="str">
        <f>"张净"</f>
        <v>张净</v>
      </c>
      <c r="C29" s="6" t="str">
        <f t="shared" si="5"/>
        <v>女</v>
      </c>
      <c r="D29" s="6" t="str">
        <f>"01011703210429"</f>
        <v>01011703210429</v>
      </c>
      <c r="E29" s="8" t="str">
        <f>"北京实地律师事务所"</f>
        <v>北京实地律师事务所</v>
      </c>
    </row>
    <row r="30" ht="18" spans="1:5">
      <c r="A30" s="7" t="s">
        <v>33</v>
      </c>
      <c r="B30" s="8" t="str">
        <f>"郭潇"</f>
        <v>郭潇</v>
      </c>
      <c r="C30" s="6" t="str">
        <f t="shared" si="5"/>
        <v>女</v>
      </c>
      <c r="D30" s="6" t="str">
        <f>"01011703210428"</f>
        <v>01011703210428</v>
      </c>
      <c r="E30" s="8" t="str">
        <f>"北京市汉坤律师事务所"</f>
        <v>北京市汉坤律师事务所</v>
      </c>
    </row>
    <row r="31" ht="18" spans="1:5">
      <c r="A31" s="7" t="s">
        <v>34</v>
      </c>
      <c r="B31" s="8" t="str">
        <f>"蒲文昊"</f>
        <v>蒲文昊</v>
      </c>
      <c r="C31" s="6" t="str">
        <f>"男"</f>
        <v>男</v>
      </c>
      <c r="D31" s="6" t="str">
        <f>"01011703110431"</f>
        <v>01011703110431</v>
      </c>
      <c r="E31" s="8" t="str">
        <f>"北京道宁律师事务所"</f>
        <v>北京道宁律师事务所</v>
      </c>
    </row>
    <row r="32" ht="18" spans="1:5">
      <c r="A32" s="7" t="s">
        <v>35</v>
      </c>
      <c r="B32" s="8" t="str">
        <f>"劳苗"</f>
        <v>劳苗</v>
      </c>
      <c r="C32" s="6" t="str">
        <f t="shared" ref="C32:C35" si="6">"女"</f>
        <v>女</v>
      </c>
      <c r="D32" s="6" t="str">
        <f>"01011611212216"</f>
        <v>01011611212216</v>
      </c>
      <c r="E32" s="8" t="str">
        <f>"北京市尚格律师事务所"</f>
        <v>北京市尚格律师事务所</v>
      </c>
    </row>
    <row r="33" ht="18" spans="1:5">
      <c r="A33" s="7" t="s">
        <v>36</v>
      </c>
      <c r="B33" s="8" t="str">
        <f>"张昕蕾"</f>
        <v>张昕蕾</v>
      </c>
      <c r="C33" s="6" t="str">
        <f t="shared" si="6"/>
        <v>女</v>
      </c>
      <c r="D33" s="6" t="str">
        <f>"01011610211938"</f>
        <v>01011610211938</v>
      </c>
      <c r="E33" s="8" t="str">
        <f>"北京大成律师事务所"</f>
        <v>北京大成律师事务所</v>
      </c>
    </row>
    <row r="34" ht="18" spans="1:5">
      <c r="A34" s="7" t="s">
        <v>37</v>
      </c>
      <c r="B34" s="8" t="str">
        <f>"李敏姿"</f>
        <v>李敏姿</v>
      </c>
      <c r="C34" s="6" t="str">
        <f t="shared" si="6"/>
        <v>女</v>
      </c>
      <c r="D34" s="6" t="str">
        <f>"01011703210372"</f>
        <v>01011703210372</v>
      </c>
      <c r="E34" s="8" t="str">
        <f>"北京观韬中茂律师事务所"</f>
        <v>北京观韬中茂律师事务所</v>
      </c>
    </row>
    <row r="35" ht="18" spans="1:5">
      <c r="A35" s="7" t="s">
        <v>38</v>
      </c>
      <c r="B35" s="8" t="str">
        <f>"李卫华"</f>
        <v>李卫华</v>
      </c>
      <c r="C35" s="6" t="str">
        <f t="shared" si="6"/>
        <v>女</v>
      </c>
      <c r="D35" s="6" t="str">
        <f>"01011702210227"</f>
        <v>01011702210227</v>
      </c>
      <c r="E35" s="8" t="str">
        <f>"北京观韬中茂律师事务所"</f>
        <v>北京观韬中茂律师事务所</v>
      </c>
    </row>
    <row r="36" ht="18" spans="1:5">
      <c r="A36" s="7" t="s">
        <v>39</v>
      </c>
      <c r="B36" s="8" t="str">
        <f>"李泽峰"</f>
        <v>李泽峰</v>
      </c>
      <c r="C36" s="6" t="str">
        <f t="shared" ref="C36:C41" si="7">"男"</f>
        <v>男</v>
      </c>
      <c r="D36" s="6" t="str">
        <f>"01011612112356"</f>
        <v>01011612112356</v>
      </c>
      <c r="E36" s="8" t="str">
        <f>"北京天驰君泰律师事务所"</f>
        <v>北京天驰君泰律师事务所</v>
      </c>
    </row>
    <row r="37" ht="18" spans="1:5">
      <c r="A37" s="7" t="s">
        <v>40</v>
      </c>
      <c r="B37" s="8" t="str">
        <f>"杨文俊"</f>
        <v>杨文俊</v>
      </c>
      <c r="C37" s="6" t="str">
        <f t="shared" ref="C37:C40" si="8">"女"</f>
        <v>女</v>
      </c>
      <c r="D37" s="6" t="str">
        <f>"01011703210381"</f>
        <v>01011703210381</v>
      </c>
      <c r="E37" s="8" t="str">
        <f>"北京名归律师事务所"</f>
        <v>北京名归律师事务所</v>
      </c>
    </row>
    <row r="38" ht="18" spans="1:5">
      <c r="A38" s="7" t="s">
        <v>41</v>
      </c>
      <c r="B38" s="8" t="str">
        <f>"赵文岩"</f>
        <v>赵文岩</v>
      </c>
      <c r="C38" s="6" t="str">
        <f t="shared" si="7"/>
        <v>男</v>
      </c>
      <c r="D38" s="6" t="str">
        <f>"01011701110089"</f>
        <v>01011701110089</v>
      </c>
      <c r="E38" s="8" t="str">
        <f>"北京市两高律师事务所"</f>
        <v>北京市两高律师事务所</v>
      </c>
    </row>
    <row r="39" ht="18" spans="1:5">
      <c r="A39" s="7" t="s">
        <v>42</v>
      </c>
      <c r="B39" s="8" t="str">
        <f>"石少敏"</f>
        <v>石少敏</v>
      </c>
      <c r="C39" s="6" t="str">
        <f t="shared" si="8"/>
        <v>女</v>
      </c>
      <c r="D39" s="6" t="str">
        <f>"01011703210377"</f>
        <v>01011703210377</v>
      </c>
      <c r="E39" s="8" t="str">
        <f>"北京市中银律师事务所"</f>
        <v>北京市中银律师事务所</v>
      </c>
    </row>
    <row r="40" ht="18" spans="1:5">
      <c r="A40" s="7" t="s">
        <v>43</v>
      </c>
      <c r="B40" s="8" t="str">
        <f>"刘媛"</f>
        <v>刘媛</v>
      </c>
      <c r="C40" s="6" t="str">
        <f t="shared" si="8"/>
        <v>女</v>
      </c>
      <c r="D40" s="6" t="str">
        <f>"01011703210313"</f>
        <v>01011703210313</v>
      </c>
      <c r="E40" s="8" t="str">
        <f>"北京德恒律师事务所"</f>
        <v>北京德恒律师事务所</v>
      </c>
    </row>
    <row r="41" ht="18" spans="1:5">
      <c r="A41" s="7" t="s">
        <v>44</v>
      </c>
      <c r="B41" s="8" t="str">
        <f>"耿昕"</f>
        <v>耿昕</v>
      </c>
      <c r="C41" s="6" t="str">
        <f t="shared" si="7"/>
        <v>男</v>
      </c>
      <c r="D41" s="6" t="str">
        <f>"01011701110017"</f>
        <v>01011701110017</v>
      </c>
      <c r="E41" s="8" t="str">
        <f>"北京市荣德律师事务所"</f>
        <v>北京市荣德律师事务所</v>
      </c>
    </row>
    <row r="42" ht="18" spans="1:5">
      <c r="A42" s="7" t="s">
        <v>45</v>
      </c>
      <c r="B42" s="8" t="str">
        <f>"张润洁"</f>
        <v>张润洁</v>
      </c>
      <c r="C42" s="6" t="str">
        <f t="shared" ref="C42:C45" si="9">"女"</f>
        <v>女</v>
      </c>
      <c r="D42" s="6" t="str">
        <f>"01011702210296"</f>
        <v>01011702210296</v>
      </c>
      <c r="E42" s="8" t="str">
        <f>"北京继来律师事务所"</f>
        <v>北京继来律师事务所</v>
      </c>
    </row>
    <row r="43" ht="18" spans="1:5">
      <c r="A43" s="7" t="s">
        <v>46</v>
      </c>
      <c r="B43" s="8" t="str">
        <f>"郑悦迪"</f>
        <v>郑悦迪</v>
      </c>
      <c r="C43" s="6" t="str">
        <f t="shared" si="9"/>
        <v>女</v>
      </c>
      <c r="D43" s="6" t="str">
        <f>"01011611212057"</f>
        <v>01011611212057</v>
      </c>
      <c r="E43" s="8" t="str">
        <f>"北京市翔龙律师事务所"</f>
        <v>北京市翔龙律师事务所</v>
      </c>
    </row>
    <row r="44" ht="18" spans="1:5">
      <c r="A44" s="7" t="s">
        <v>47</v>
      </c>
      <c r="B44" s="8" t="str">
        <f>"孙颖"</f>
        <v>孙颖</v>
      </c>
      <c r="C44" s="6" t="str">
        <f t="shared" si="9"/>
        <v>女</v>
      </c>
      <c r="D44" s="6" t="str">
        <f>"01011702210298"</f>
        <v>01011702210298</v>
      </c>
      <c r="E44" s="8" t="str">
        <f>"北京市中银律师事务所"</f>
        <v>北京市中银律师事务所</v>
      </c>
    </row>
    <row r="45" ht="18" spans="1:5">
      <c r="A45" s="7" t="s">
        <v>48</v>
      </c>
      <c r="B45" s="8" t="str">
        <f>"武瑶瑶"</f>
        <v>武瑶瑶</v>
      </c>
      <c r="C45" s="6" t="str">
        <f t="shared" si="9"/>
        <v>女</v>
      </c>
      <c r="D45" s="6" t="str">
        <f>"01011703210411"</f>
        <v>01011703210411</v>
      </c>
      <c r="E45" s="8" t="str">
        <f>"北京市华城律师事务所"</f>
        <v>北京市华城律师事务所</v>
      </c>
    </row>
    <row r="46" ht="18" spans="1:5">
      <c r="A46" s="7" t="s">
        <v>49</v>
      </c>
      <c r="B46" s="8" t="str">
        <f>"周晨阳"</f>
        <v>周晨阳</v>
      </c>
      <c r="C46" s="6" t="str">
        <f t="shared" ref="C46:C51" si="10">"男"</f>
        <v>男</v>
      </c>
      <c r="D46" s="6" t="str">
        <f>"01011611112095"</f>
        <v>01011611112095</v>
      </c>
      <c r="E46" s="8" t="str">
        <f>"北京市荣德律师事务所"</f>
        <v>北京市荣德律师事务所</v>
      </c>
    </row>
    <row r="47" ht="18" spans="1:5">
      <c r="A47" s="7" t="s">
        <v>50</v>
      </c>
      <c r="B47" s="8" t="str">
        <f>"卢晓宇"</f>
        <v>卢晓宇</v>
      </c>
      <c r="C47" s="6" t="str">
        <f t="shared" si="10"/>
        <v>男</v>
      </c>
      <c r="D47" s="6" t="str">
        <f>"01011702110232"</f>
        <v>01011702110232</v>
      </c>
      <c r="E47" s="8" t="str">
        <f>"北京德恒律师事务所"</f>
        <v>北京德恒律师事务所</v>
      </c>
    </row>
    <row r="48" ht="18" spans="1:5">
      <c r="A48" s="7" t="s">
        <v>51</v>
      </c>
      <c r="B48" s="8" t="str">
        <f>"曹燚"</f>
        <v>曹燚</v>
      </c>
      <c r="C48" s="6" t="str">
        <f t="shared" ref="C48:C55" si="11">"女"</f>
        <v>女</v>
      </c>
      <c r="D48" s="6" t="str">
        <f>"01011703210430"</f>
        <v>01011703210430</v>
      </c>
      <c r="E48" s="8" t="str">
        <f>"北京市安理律师事务所"</f>
        <v>北京市安理律师事务所</v>
      </c>
    </row>
    <row r="49" ht="18" spans="1:5">
      <c r="A49" s="7" t="s">
        <v>52</v>
      </c>
      <c r="B49" s="8" t="str">
        <f>"畅晓姣"</f>
        <v>畅晓姣</v>
      </c>
      <c r="C49" s="6" t="str">
        <f t="shared" si="11"/>
        <v>女</v>
      </c>
      <c r="D49" s="6" t="str">
        <f>"01011611212150"</f>
        <v>01011611212150</v>
      </c>
      <c r="E49" s="8" t="str">
        <f>"北京市诺恒律师事务所"</f>
        <v>北京市诺恒律师事务所</v>
      </c>
    </row>
    <row r="50" ht="18" spans="1:5">
      <c r="A50" s="7" t="s">
        <v>53</v>
      </c>
      <c r="B50" s="8" t="str">
        <f>"李辅行"</f>
        <v>李辅行</v>
      </c>
      <c r="C50" s="6" t="str">
        <f t="shared" si="10"/>
        <v>男</v>
      </c>
      <c r="D50" s="6" t="str">
        <f>"01011703110397"</f>
        <v>01011703110397</v>
      </c>
      <c r="E50" s="8" t="str">
        <f>"北京市天睿律师事务所"</f>
        <v>北京市天睿律师事务所</v>
      </c>
    </row>
    <row r="51" ht="18" spans="1:5">
      <c r="A51" s="7" t="s">
        <v>54</v>
      </c>
      <c r="B51" s="8" t="str">
        <f>"陶宽"</f>
        <v>陶宽</v>
      </c>
      <c r="C51" s="6" t="str">
        <f t="shared" si="10"/>
        <v>男</v>
      </c>
      <c r="D51" s="6" t="str">
        <f>"01011703110363"</f>
        <v>01011703110363</v>
      </c>
      <c r="E51" s="8" t="str">
        <f>"北京市京师律师事务所"</f>
        <v>北京市京师律师事务所</v>
      </c>
    </row>
    <row r="52" ht="18" spans="1:5">
      <c r="A52" s="7" t="s">
        <v>55</v>
      </c>
      <c r="B52" s="8" t="str">
        <f>"刘紫薇"</f>
        <v>刘紫薇</v>
      </c>
      <c r="C52" s="6" t="str">
        <f t="shared" si="11"/>
        <v>女</v>
      </c>
      <c r="D52" s="6" t="str">
        <f>"01011702210284"</f>
        <v>01011702210284</v>
      </c>
      <c r="E52" s="8" t="str">
        <f>"国浩律师（北京）事务所"</f>
        <v>国浩律师（北京）事务所</v>
      </c>
    </row>
    <row r="53" ht="18" spans="1:5">
      <c r="A53" s="7" t="s">
        <v>56</v>
      </c>
      <c r="B53" s="8" t="str">
        <f>"孙晓飞"</f>
        <v>孙晓飞</v>
      </c>
      <c r="C53" s="6" t="str">
        <f t="shared" si="11"/>
        <v>女</v>
      </c>
      <c r="D53" s="6" t="str">
        <f>"01011703210386"</f>
        <v>01011703210386</v>
      </c>
      <c r="E53" s="8" t="str">
        <f>"北京义晨律师事务所"</f>
        <v>北京义晨律师事务所</v>
      </c>
    </row>
    <row r="54" ht="18" spans="1:5">
      <c r="A54" s="7" t="s">
        <v>57</v>
      </c>
      <c r="B54" s="8" t="str">
        <f>"王冬梅"</f>
        <v>王冬梅</v>
      </c>
      <c r="C54" s="6" t="str">
        <f t="shared" si="11"/>
        <v>女</v>
      </c>
      <c r="D54" s="6" t="str">
        <f>"01011701210112"</f>
        <v>01011701210112</v>
      </c>
      <c r="E54" s="8" t="str">
        <f>"北京市中洲律师事务所"</f>
        <v>北京市中洲律师事务所</v>
      </c>
    </row>
    <row r="55" ht="18" spans="1:5">
      <c r="A55" s="7" t="s">
        <v>58</v>
      </c>
      <c r="B55" s="8" t="str">
        <f>"崔丽涵"</f>
        <v>崔丽涵</v>
      </c>
      <c r="C55" s="6" t="str">
        <f t="shared" si="11"/>
        <v>女</v>
      </c>
      <c r="D55" s="6" t="str">
        <f>"01011703210390"</f>
        <v>01011703210390</v>
      </c>
      <c r="E55" s="8" t="str">
        <f>"北京中投律师事务所"</f>
        <v>北京中投律师事务所</v>
      </c>
    </row>
    <row r="56" ht="18" spans="1:5">
      <c r="A56" s="7" t="s">
        <v>59</v>
      </c>
      <c r="B56" s="8" t="str">
        <f>"李世博"</f>
        <v>李世博</v>
      </c>
      <c r="C56" s="6" t="str">
        <f>"男"</f>
        <v>男</v>
      </c>
      <c r="D56" s="6" t="str">
        <f>"01011702110307"</f>
        <v>01011702110307</v>
      </c>
      <c r="E56" s="8" t="str">
        <f>"北京市天睿律师事务所"</f>
        <v>北京市天睿律师事务所</v>
      </c>
    </row>
    <row r="57" ht="18" spans="1:5">
      <c r="A57" s="7" t="s">
        <v>60</v>
      </c>
      <c r="B57" s="8" t="str">
        <f>"顾蕾"</f>
        <v>顾蕾</v>
      </c>
      <c r="C57" s="6" t="str">
        <f t="shared" ref="C57:C60" si="12">"女"</f>
        <v>女</v>
      </c>
      <c r="D57" s="6" t="str">
        <f>"01011703210361"</f>
        <v>01011703210361</v>
      </c>
      <c r="E57" s="8" t="str">
        <f>"北京市东易律师事务所"</f>
        <v>北京市东易律师事务所</v>
      </c>
    </row>
    <row r="58" ht="18" spans="1:5">
      <c r="A58" s="7" t="s">
        <v>61</v>
      </c>
      <c r="B58" s="8" t="str">
        <f>"翟婷婷"</f>
        <v>翟婷婷</v>
      </c>
      <c r="C58" s="6" t="str">
        <f t="shared" si="12"/>
        <v>女</v>
      </c>
      <c r="D58" s="6" t="str">
        <f>"01011703210341"</f>
        <v>01011703210341</v>
      </c>
      <c r="E58" s="8" t="str">
        <f>"北京市中盛律师事务所"</f>
        <v>北京市中盛律师事务所</v>
      </c>
    </row>
    <row r="59" ht="18" spans="1:5">
      <c r="A59" s="7" t="s">
        <v>62</v>
      </c>
      <c r="B59" s="8" t="str">
        <f>"吴敏"</f>
        <v>吴敏</v>
      </c>
      <c r="C59" s="6" t="str">
        <f t="shared" si="12"/>
        <v>女</v>
      </c>
      <c r="D59" s="6" t="str">
        <f>"01011703210357"</f>
        <v>01011703210357</v>
      </c>
      <c r="E59" s="8" t="str">
        <f>"北京市华城律师事务所"</f>
        <v>北京市华城律师事务所</v>
      </c>
    </row>
    <row r="60" ht="18" spans="1:5">
      <c r="A60" s="7" t="s">
        <v>63</v>
      </c>
      <c r="B60" s="8" t="str">
        <f>"李萌"</f>
        <v>李萌</v>
      </c>
      <c r="C60" s="6" t="str">
        <f t="shared" si="12"/>
        <v>女</v>
      </c>
      <c r="D60" s="6" t="str">
        <f>"01011702210222"</f>
        <v>01011702210222</v>
      </c>
      <c r="E60" s="8" t="str">
        <f>"北京市亿中律师事务所"</f>
        <v>北京市亿中律师事务所</v>
      </c>
    </row>
    <row r="61" ht="18" spans="1:5">
      <c r="A61" s="7" t="s">
        <v>64</v>
      </c>
      <c r="B61" s="8" t="str">
        <f>"李潇"</f>
        <v>李潇</v>
      </c>
      <c r="C61" s="6" t="str">
        <f>"男"</f>
        <v>男</v>
      </c>
      <c r="D61" s="6" t="str">
        <f>"01011703110412"</f>
        <v>01011703110412</v>
      </c>
      <c r="E61" s="8" t="str">
        <f>"北京市万瑞律师事务所"</f>
        <v>北京市万瑞律师事务所</v>
      </c>
    </row>
    <row r="62" ht="18" spans="1:5">
      <c r="A62" s="7" t="s">
        <v>65</v>
      </c>
      <c r="B62" s="8" t="str">
        <f>"周微"</f>
        <v>周微</v>
      </c>
      <c r="C62" s="6" t="str">
        <f t="shared" ref="C62:C66" si="13">"女"</f>
        <v>女</v>
      </c>
      <c r="D62" s="6" t="str">
        <f>"01011703210389"</f>
        <v>01011703210389</v>
      </c>
      <c r="E62" s="8" t="str">
        <f>"北京康瑞律师事务所"</f>
        <v>北京康瑞律师事务所</v>
      </c>
    </row>
    <row r="63" ht="18" spans="1:5">
      <c r="A63" s="7" t="s">
        <v>66</v>
      </c>
      <c r="B63" s="8" t="str">
        <f>"何传标"</f>
        <v>何传标</v>
      </c>
      <c r="C63" s="6" t="str">
        <f t="shared" ref="C63:C68" si="14">"男"</f>
        <v>男</v>
      </c>
      <c r="D63" s="6" t="str">
        <f>"01011703110427"</f>
        <v>01011703110427</v>
      </c>
      <c r="E63" s="8" t="str">
        <f>"北京天达共和律师事务所"</f>
        <v>北京天达共和律师事务所</v>
      </c>
    </row>
    <row r="64" ht="18" spans="1:5">
      <c r="A64" s="7" t="s">
        <v>67</v>
      </c>
      <c r="B64" s="8" t="str">
        <f>"张娜"</f>
        <v>张娜</v>
      </c>
      <c r="C64" s="6" t="str">
        <f t="shared" si="13"/>
        <v>女</v>
      </c>
      <c r="D64" s="6" t="str">
        <f>"01011703210442"</f>
        <v>01011703210442</v>
      </c>
      <c r="E64" s="8" t="str">
        <f>"北京市华博金隆律师事务所"</f>
        <v>北京市华博金隆律师事务所</v>
      </c>
    </row>
    <row r="65" ht="18" spans="1:5">
      <c r="A65" s="7" t="s">
        <v>68</v>
      </c>
      <c r="B65" s="8" t="str">
        <f>"徐晓娜"</f>
        <v>徐晓娜</v>
      </c>
      <c r="C65" s="6" t="str">
        <f t="shared" si="13"/>
        <v>女</v>
      </c>
      <c r="D65" s="6" t="str">
        <f>"01011703210465"</f>
        <v>01011703210465</v>
      </c>
      <c r="E65" s="8" t="str">
        <f>"北京德恒律师事务所"</f>
        <v>北京德恒律师事务所</v>
      </c>
    </row>
    <row r="66" ht="18" spans="1:5">
      <c r="A66" s="7" t="s">
        <v>69</v>
      </c>
      <c r="B66" s="8" t="str">
        <f>"周韶静"</f>
        <v>周韶静</v>
      </c>
      <c r="C66" s="6" t="str">
        <f t="shared" si="13"/>
        <v>女</v>
      </c>
      <c r="D66" s="6" t="str">
        <f>"01011703210371"</f>
        <v>01011703210371</v>
      </c>
      <c r="E66" s="8" t="str">
        <f>"北京市兰台律师事务所"</f>
        <v>北京市兰台律师事务所</v>
      </c>
    </row>
    <row r="67" ht="18" spans="1:5">
      <c r="A67" s="7" t="s">
        <v>70</v>
      </c>
      <c r="B67" s="8" t="str">
        <f>"孙建伟"</f>
        <v>孙建伟</v>
      </c>
      <c r="C67" s="6" t="str">
        <f t="shared" si="14"/>
        <v>男</v>
      </c>
      <c r="D67" s="6" t="str">
        <f>"01011609111718"</f>
        <v>01011609111718</v>
      </c>
      <c r="E67" s="8" t="str">
        <f>"北京创为律师事务所"</f>
        <v>北京创为律师事务所</v>
      </c>
    </row>
    <row r="68" ht="18" spans="1:5">
      <c r="A68" s="7" t="s">
        <v>71</v>
      </c>
      <c r="B68" s="8" t="str">
        <f>"冯巍"</f>
        <v>冯巍</v>
      </c>
      <c r="C68" s="6" t="str">
        <f t="shared" si="14"/>
        <v>男</v>
      </c>
      <c r="D68" s="6" t="str">
        <f>"01011609111898"</f>
        <v>01011609111898</v>
      </c>
      <c r="E68" s="8" t="str">
        <f>"北京英舜律师事务所"</f>
        <v>北京英舜律师事务所</v>
      </c>
    </row>
    <row r="69" ht="18" spans="1:5">
      <c r="A69" s="7" t="s">
        <v>72</v>
      </c>
      <c r="B69" s="8" t="str">
        <f>"邹姗姗"</f>
        <v>邹姗姗</v>
      </c>
      <c r="C69" s="6" t="str">
        <f t="shared" ref="C69:C71" si="15">"女"</f>
        <v>女</v>
      </c>
      <c r="D69" s="6" t="str">
        <f>"01011701210019"</f>
        <v>01011701210019</v>
      </c>
      <c r="E69" s="8" t="str">
        <f>"北京京申律师事务所"</f>
        <v>北京京申律师事务所</v>
      </c>
    </row>
    <row r="70" ht="18" spans="1:5">
      <c r="A70" s="7" t="s">
        <v>73</v>
      </c>
      <c r="B70" s="8" t="str">
        <f>"贺丹飏"</f>
        <v>贺丹飏</v>
      </c>
      <c r="C70" s="6" t="str">
        <f t="shared" si="15"/>
        <v>女</v>
      </c>
      <c r="D70" s="6" t="str">
        <f>"01011702210304"</f>
        <v>01011702210304</v>
      </c>
      <c r="E70" s="8" t="str">
        <f>"上海市方达（北京）律师事务所"</f>
        <v>上海市方达（北京）律师事务所</v>
      </c>
    </row>
    <row r="71" ht="18" spans="1:5">
      <c r="A71" s="7" t="s">
        <v>74</v>
      </c>
      <c r="B71" s="8" t="str">
        <f>"金芮"</f>
        <v>金芮</v>
      </c>
      <c r="C71" s="6" t="str">
        <f t="shared" si="15"/>
        <v>女</v>
      </c>
      <c r="D71" s="6" t="str">
        <f>"01011702210195"</f>
        <v>01011702210195</v>
      </c>
      <c r="E71" s="8" t="str">
        <f>"北京德恒律师事务所"</f>
        <v>北京德恒律师事务所</v>
      </c>
    </row>
    <row r="72" ht="18" spans="1:5">
      <c r="A72" s="7" t="s">
        <v>75</v>
      </c>
      <c r="B72" s="8" t="str">
        <f>"方振"</f>
        <v>方振</v>
      </c>
      <c r="C72" s="6" t="str">
        <f>"男"</f>
        <v>男</v>
      </c>
      <c r="D72" s="6" t="str">
        <f>"01011703110436"</f>
        <v>01011703110436</v>
      </c>
      <c r="E72" s="8" t="str">
        <f>"北京大成律师事务所"</f>
        <v>北京大成律师事务所</v>
      </c>
    </row>
    <row r="73" ht="18" spans="1:5">
      <c r="A73" s="7" t="s">
        <v>76</v>
      </c>
      <c r="B73" s="8" t="str">
        <f>"胡素卫"</f>
        <v>胡素卫</v>
      </c>
      <c r="C73" s="6" t="str">
        <f t="shared" ref="C73:C79" si="16">"女"</f>
        <v>女</v>
      </c>
      <c r="D73" s="6" t="str">
        <f>"01011703210467"</f>
        <v>01011703210467</v>
      </c>
      <c r="E73" s="8" t="str">
        <f>"广东国晖（北京）律师事务所"</f>
        <v>广东国晖（北京）律师事务所</v>
      </c>
    </row>
    <row r="74" ht="18" spans="1:5">
      <c r="A74" s="7" t="s">
        <v>77</v>
      </c>
      <c r="B74" s="8" t="str">
        <f>"张婷婷"</f>
        <v>张婷婷</v>
      </c>
      <c r="C74" s="6" t="str">
        <f t="shared" si="16"/>
        <v>女</v>
      </c>
      <c r="D74" s="6" t="str">
        <f>"01011610211995"</f>
        <v>01011610211995</v>
      </c>
      <c r="E74" s="8" t="str">
        <f>"北京市海润律师事务所"</f>
        <v>北京市海润律师事务所</v>
      </c>
    </row>
    <row r="75" ht="18" spans="1:5">
      <c r="A75" s="7" t="s">
        <v>78</v>
      </c>
      <c r="B75" s="8" t="str">
        <f>"吴少卿"</f>
        <v>吴少卿</v>
      </c>
      <c r="C75" s="6" t="str">
        <f t="shared" si="16"/>
        <v>女</v>
      </c>
      <c r="D75" s="6" t="str">
        <f>"01011703210347"</f>
        <v>01011703210347</v>
      </c>
      <c r="E75" s="8" t="str">
        <f t="shared" ref="E75:E80" si="17">"北京大成律师事务所"</f>
        <v>北京大成律师事务所</v>
      </c>
    </row>
    <row r="76" ht="18" spans="1:5">
      <c r="A76" s="7" t="s">
        <v>79</v>
      </c>
      <c r="B76" s="8" t="str">
        <f>"王露萍"</f>
        <v>王露萍</v>
      </c>
      <c r="C76" s="6" t="str">
        <f t="shared" si="16"/>
        <v>女</v>
      </c>
      <c r="D76" s="6" t="str">
        <f>"01011610211966"</f>
        <v>01011610211966</v>
      </c>
      <c r="E76" s="8" t="str">
        <f>"北京市常鸿律师事务所"</f>
        <v>北京市常鸿律师事务所</v>
      </c>
    </row>
    <row r="77" ht="18" spans="1:5">
      <c r="A77" s="7" t="s">
        <v>80</v>
      </c>
      <c r="B77" s="8" t="str">
        <f>"田诚"</f>
        <v>田诚</v>
      </c>
      <c r="C77" s="6" t="str">
        <f t="shared" si="16"/>
        <v>女</v>
      </c>
      <c r="D77" s="6" t="str">
        <f>"01011702210251"</f>
        <v>01011702210251</v>
      </c>
      <c r="E77" s="8" t="str">
        <f>"北京市忠慧律师事务所"</f>
        <v>北京市忠慧律师事务所</v>
      </c>
    </row>
    <row r="78" ht="18" spans="1:5">
      <c r="A78" s="7" t="s">
        <v>81</v>
      </c>
      <c r="B78" s="8" t="str">
        <f>"倪燕秋"</f>
        <v>倪燕秋</v>
      </c>
      <c r="C78" s="6" t="str">
        <f t="shared" si="16"/>
        <v>女</v>
      </c>
      <c r="D78" s="6" t="str">
        <f>"01011701210004"</f>
        <v>01011701210004</v>
      </c>
      <c r="E78" s="8" t="str">
        <f t="shared" si="17"/>
        <v>北京大成律师事务所</v>
      </c>
    </row>
    <row r="79" ht="18" spans="1:5">
      <c r="A79" s="7" t="s">
        <v>82</v>
      </c>
      <c r="B79" s="8" t="str">
        <f>"肖萌"</f>
        <v>肖萌</v>
      </c>
      <c r="C79" s="6" t="str">
        <f t="shared" si="16"/>
        <v>女</v>
      </c>
      <c r="D79" s="6" t="str">
        <f>"01011702210295"</f>
        <v>01011702210295</v>
      </c>
      <c r="E79" s="8" t="str">
        <f t="shared" si="17"/>
        <v>北京大成律师事务所</v>
      </c>
    </row>
    <row r="80" ht="18" spans="1:5">
      <c r="A80" s="7" t="s">
        <v>83</v>
      </c>
      <c r="B80" s="8" t="str">
        <f>"郭经纬"</f>
        <v>郭经纬</v>
      </c>
      <c r="C80" s="6" t="str">
        <f t="shared" ref="C80:C85" si="18">"男"</f>
        <v>男</v>
      </c>
      <c r="D80" s="6" t="str">
        <f>"01011703110349"</f>
        <v>01011703110349</v>
      </c>
      <c r="E80" s="8" t="str">
        <f t="shared" si="17"/>
        <v>北京大成律师事务所</v>
      </c>
    </row>
    <row r="81" ht="18" spans="1:5">
      <c r="A81" s="7" t="s">
        <v>84</v>
      </c>
      <c r="B81" s="8" t="str">
        <f>"徐伟"</f>
        <v>徐伟</v>
      </c>
      <c r="C81" s="6" t="str">
        <f t="shared" si="18"/>
        <v>男</v>
      </c>
      <c r="D81" s="6" t="str">
        <f>"01011703110398"</f>
        <v>01011703110398</v>
      </c>
      <c r="E81" s="8" t="str">
        <f>"北京市京都律师事务所"</f>
        <v>北京市京都律师事务所</v>
      </c>
    </row>
    <row r="82" ht="18" spans="1:5">
      <c r="A82" s="7" t="s">
        <v>85</v>
      </c>
      <c r="B82" s="8" t="str">
        <f>"刘琪"</f>
        <v>刘琪</v>
      </c>
      <c r="C82" s="6" t="str">
        <f t="shared" ref="C82:C87" si="19">"女"</f>
        <v>女</v>
      </c>
      <c r="D82" s="6" t="str">
        <f>"01011609211737"</f>
        <v>01011609211737</v>
      </c>
      <c r="E82" s="8" t="str">
        <f>"北京秀中律师事务所"</f>
        <v>北京秀中律师事务所</v>
      </c>
    </row>
    <row r="83" ht="18" spans="1:5">
      <c r="A83" s="7" t="s">
        <v>86</v>
      </c>
      <c r="B83" s="8" t="str">
        <f>"刘建伟"</f>
        <v>刘建伟</v>
      </c>
      <c r="C83" s="6" t="str">
        <f t="shared" si="18"/>
        <v>男</v>
      </c>
      <c r="D83" s="6" t="str">
        <f>"01011703110342"</f>
        <v>01011703110342</v>
      </c>
      <c r="E83" s="8" t="str">
        <f>"北京市盈科律师事务所"</f>
        <v>北京市盈科律师事务所</v>
      </c>
    </row>
    <row r="84" ht="18" spans="1:5">
      <c r="A84" s="7" t="s">
        <v>87</v>
      </c>
      <c r="B84" s="8" t="str">
        <f>"吴志强"</f>
        <v>吴志强</v>
      </c>
      <c r="C84" s="6" t="str">
        <f t="shared" si="18"/>
        <v>男</v>
      </c>
      <c r="D84" s="6" t="str">
        <f>"01011703110374"</f>
        <v>01011703110374</v>
      </c>
      <c r="E84" s="8" t="str">
        <f>"北京观韬中茂律师事务所"</f>
        <v>北京观韬中茂律师事务所</v>
      </c>
    </row>
    <row r="85" ht="18" spans="1:5">
      <c r="A85" s="7" t="s">
        <v>88</v>
      </c>
      <c r="B85" s="8" t="str">
        <f>"熊攀"</f>
        <v>熊攀</v>
      </c>
      <c r="C85" s="6" t="str">
        <f t="shared" si="18"/>
        <v>男</v>
      </c>
      <c r="D85" s="6" t="str">
        <f>"01011608111447"</f>
        <v>01011608111447</v>
      </c>
      <c r="E85" s="8" t="str">
        <f>"北京市通商律师事务所"</f>
        <v>北京市通商律师事务所</v>
      </c>
    </row>
    <row r="86" ht="18" spans="1:5">
      <c r="A86" s="7" t="s">
        <v>89</v>
      </c>
      <c r="B86" s="8" t="str">
        <f>"李一凡"</f>
        <v>李一凡</v>
      </c>
      <c r="C86" s="6" t="str">
        <f t="shared" si="19"/>
        <v>女</v>
      </c>
      <c r="D86" s="6" t="str">
        <f>"01011703210348"</f>
        <v>01011703210348</v>
      </c>
      <c r="E86" s="8" t="str">
        <f>"北京大成律师事务所"</f>
        <v>北京大成律师事务所</v>
      </c>
    </row>
    <row r="87" ht="18" spans="1:5">
      <c r="A87" s="7" t="s">
        <v>90</v>
      </c>
      <c r="B87" s="8" t="str">
        <f>"刘永廷"</f>
        <v>刘永廷</v>
      </c>
      <c r="C87" s="6" t="str">
        <f t="shared" si="19"/>
        <v>女</v>
      </c>
      <c r="D87" s="6" t="str">
        <f>"01011612222393"</f>
        <v>01011612222393</v>
      </c>
      <c r="E87" s="8" t="str">
        <f>"北京炜衡律师事务所"</f>
        <v>北京炜衡律师事务所</v>
      </c>
    </row>
    <row r="88" ht="18" spans="1:5">
      <c r="A88" s="7" t="s">
        <v>91</v>
      </c>
      <c r="B88" s="8" t="str">
        <f>"马根林"</f>
        <v>马根林</v>
      </c>
      <c r="C88" s="6" t="str">
        <f t="shared" ref="C88:C92" si="20">"男"</f>
        <v>男</v>
      </c>
      <c r="D88" s="6" t="str">
        <f>"01011610111911"</f>
        <v>01011610111911</v>
      </c>
      <c r="E88" s="8" t="str">
        <f>"北京市一法律师事务所"</f>
        <v>北京市一法律师事务所</v>
      </c>
    </row>
    <row r="89" ht="18" spans="1:5">
      <c r="A89" s="7" t="s">
        <v>92</v>
      </c>
      <c r="B89" s="8" t="str">
        <f>"张雪"</f>
        <v>张雪</v>
      </c>
      <c r="C89" s="6" t="str">
        <f t="shared" ref="C89:C93" si="21">"女"</f>
        <v>女</v>
      </c>
      <c r="D89" s="6" t="str">
        <f>"01011703210463"</f>
        <v>01011703210463</v>
      </c>
      <c r="E89" s="8" t="str">
        <f>"北京市一法律师事务所"</f>
        <v>北京市一法律师事务所</v>
      </c>
    </row>
    <row r="90" ht="18" spans="1:5">
      <c r="A90" s="7" t="s">
        <v>93</v>
      </c>
      <c r="B90" s="8" t="str">
        <f>"张全胜"</f>
        <v>张全胜</v>
      </c>
      <c r="C90" s="6" t="str">
        <f t="shared" si="20"/>
        <v>男</v>
      </c>
      <c r="D90" s="6" t="str">
        <f>"01011608111622"</f>
        <v>01011608111622</v>
      </c>
      <c r="E90" s="8" t="str">
        <f>"北京大成律师事务所"</f>
        <v>北京大成律师事务所</v>
      </c>
    </row>
    <row r="91" ht="18" spans="1:5">
      <c r="A91" s="7" t="s">
        <v>94</v>
      </c>
      <c r="B91" s="8" t="str">
        <f>"屠煜丽"</f>
        <v>屠煜丽</v>
      </c>
      <c r="C91" s="6" t="str">
        <f t="shared" si="21"/>
        <v>女</v>
      </c>
      <c r="D91" s="6" t="str">
        <f>"01011703210462"</f>
        <v>01011703210462</v>
      </c>
      <c r="E91" s="8" t="str">
        <f>"北京市立方律师事务所"</f>
        <v>北京市立方律师事务所</v>
      </c>
    </row>
    <row r="92" ht="18" spans="1:5">
      <c r="A92" s="7" t="s">
        <v>95</v>
      </c>
      <c r="B92" s="8" t="str">
        <f>"崔友世"</f>
        <v>崔友世</v>
      </c>
      <c r="C92" s="6" t="str">
        <f t="shared" si="20"/>
        <v>男</v>
      </c>
      <c r="D92" s="6" t="str">
        <f>"01011703110438"</f>
        <v>01011703110438</v>
      </c>
      <c r="E92" s="8" t="str">
        <f>"北京市元坤律师事务所"</f>
        <v>北京市元坤律师事务所</v>
      </c>
    </row>
    <row r="93" ht="18" spans="1:5">
      <c r="A93" s="7" t="s">
        <v>96</v>
      </c>
      <c r="B93" s="8" t="str">
        <f>"张小可"</f>
        <v>张小可</v>
      </c>
      <c r="C93" s="6" t="str">
        <f t="shared" si="21"/>
        <v>女</v>
      </c>
      <c r="D93" s="6" t="str">
        <f>"01011703210370"</f>
        <v>01011703210370</v>
      </c>
      <c r="E93" s="8" t="str">
        <f>"北京市兰台律师事务所"</f>
        <v>北京市兰台律师事务所</v>
      </c>
    </row>
    <row r="94" ht="18" spans="1:5">
      <c r="A94" s="7" t="s">
        <v>97</v>
      </c>
      <c r="B94" s="8" t="str">
        <f>"李辉"</f>
        <v>李辉</v>
      </c>
      <c r="C94" s="6" t="str">
        <f t="shared" ref="C94:C98" si="22">"男"</f>
        <v>男</v>
      </c>
      <c r="D94" s="6" t="str">
        <f>"01011611112135"</f>
        <v>01011611112135</v>
      </c>
      <c r="E94" s="8" t="str">
        <f>"北京朗山律师事务所"</f>
        <v>北京朗山律师事务所</v>
      </c>
    </row>
    <row r="95" ht="18" spans="1:5">
      <c r="A95" s="7" t="s">
        <v>98</v>
      </c>
      <c r="B95" s="8" t="str">
        <f>"孙喜论"</f>
        <v>孙喜论</v>
      </c>
      <c r="C95" s="6" t="str">
        <f t="shared" ref="C95:C101" si="23">"女"</f>
        <v>女</v>
      </c>
      <c r="D95" s="6" t="str">
        <f>"01011703210323"</f>
        <v>01011703210323</v>
      </c>
      <c r="E95" s="8" t="str">
        <f>"北京维京律师事务所"</f>
        <v>北京维京律师事务所</v>
      </c>
    </row>
    <row r="96" ht="18" spans="1:5">
      <c r="A96" s="7" t="s">
        <v>99</v>
      </c>
      <c r="B96" s="8" t="str">
        <f>"阎晓蓉"</f>
        <v>阎晓蓉</v>
      </c>
      <c r="C96" s="6" t="str">
        <f t="shared" si="23"/>
        <v>女</v>
      </c>
      <c r="D96" s="6" t="str">
        <f>"01011612212292"</f>
        <v>01011612212292</v>
      </c>
      <c r="E96" s="8" t="str">
        <f>"上海市通力律师事务所北京分所"</f>
        <v>上海市通力律师事务所北京分所</v>
      </c>
    </row>
    <row r="97" ht="18" spans="1:5">
      <c r="A97" s="7" t="s">
        <v>100</v>
      </c>
      <c r="B97" s="8" t="str">
        <f>"白明亮"</f>
        <v>白明亮</v>
      </c>
      <c r="C97" s="6" t="str">
        <f t="shared" si="22"/>
        <v>男</v>
      </c>
      <c r="D97" s="6" t="str">
        <f>"01011702110263"</f>
        <v>01011702110263</v>
      </c>
      <c r="E97" s="8" t="str">
        <f>"北京市安理律师事务所"</f>
        <v>北京市安理律师事务所</v>
      </c>
    </row>
    <row r="98" ht="18" spans="1:5">
      <c r="A98" s="7" t="s">
        <v>101</v>
      </c>
      <c r="B98" s="8" t="str">
        <f>"武鹏"</f>
        <v>武鹏</v>
      </c>
      <c r="C98" s="6" t="str">
        <f t="shared" si="22"/>
        <v>男</v>
      </c>
      <c r="D98" s="6" t="str">
        <f>"01011703110421"</f>
        <v>01011703110421</v>
      </c>
      <c r="E98" s="8" t="str">
        <f>"北京市易和律师事务所"</f>
        <v>北京市易和律师事务所</v>
      </c>
    </row>
    <row r="99" ht="18" spans="1:5">
      <c r="A99" s="7" t="s">
        <v>102</v>
      </c>
      <c r="B99" s="8" t="str">
        <f>"王宝云"</f>
        <v>王宝云</v>
      </c>
      <c r="C99" s="6" t="str">
        <f t="shared" si="23"/>
        <v>女</v>
      </c>
      <c r="D99" s="6" t="str">
        <f>"01011703210328"</f>
        <v>01011703210328</v>
      </c>
      <c r="E99" s="8" t="str">
        <f>"北京市易和律师事务所"</f>
        <v>北京市易和律师事务所</v>
      </c>
    </row>
    <row r="100" ht="18" spans="1:5">
      <c r="A100" s="7" t="s">
        <v>103</v>
      </c>
      <c r="B100" s="8" t="str">
        <f>"金玉"</f>
        <v>金玉</v>
      </c>
      <c r="C100" s="6" t="str">
        <f t="shared" si="23"/>
        <v>女</v>
      </c>
      <c r="D100" s="6" t="str">
        <f>"01011703210450"</f>
        <v>01011703210450</v>
      </c>
      <c r="E100" s="8" t="str">
        <f>"北京市天元律师事务所"</f>
        <v>北京市天元律师事务所</v>
      </c>
    </row>
    <row r="101" ht="18" spans="1:5">
      <c r="A101" s="7" t="s">
        <v>104</v>
      </c>
      <c r="B101" s="8" t="str">
        <f>"冯志慧"</f>
        <v>冯志慧</v>
      </c>
      <c r="C101" s="6" t="str">
        <f t="shared" si="23"/>
        <v>女</v>
      </c>
      <c r="D101" s="6" t="str">
        <f>"01011703210394"</f>
        <v>01011703210394</v>
      </c>
      <c r="E101" s="8" t="str">
        <f>"北京恒都律师事务所"</f>
        <v>北京恒都律师事务所</v>
      </c>
    </row>
    <row r="102" ht="18" spans="1:5">
      <c r="A102" s="7" t="s">
        <v>105</v>
      </c>
      <c r="B102" s="8" t="str">
        <f>"艾行利"</f>
        <v>艾行利</v>
      </c>
      <c r="C102" s="6" t="str">
        <f t="shared" ref="C102:C108" si="24">"男"</f>
        <v>男</v>
      </c>
      <c r="D102" s="6" t="str">
        <f>"01011703110513"</f>
        <v>01011703110513</v>
      </c>
      <c r="E102" s="8" t="str">
        <f>"北京市京师律师事务所"</f>
        <v>北京市京师律师事务所</v>
      </c>
    </row>
    <row r="103" ht="18" spans="1:5">
      <c r="A103" s="7" t="s">
        <v>106</v>
      </c>
      <c r="B103" s="8" t="str">
        <f>"姜兆玲"</f>
        <v>姜兆玲</v>
      </c>
      <c r="C103" s="6" t="str">
        <f t="shared" ref="C103:C105" si="25">"女"</f>
        <v>女</v>
      </c>
      <c r="D103" s="6" t="str">
        <f>"01011703210523"</f>
        <v>01011703210523</v>
      </c>
      <c r="E103" s="8" t="str">
        <f>"北京市京师律师事务所"</f>
        <v>北京市京师律师事务所</v>
      </c>
    </row>
    <row r="104" ht="18" spans="1:5">
      <c r="A104" s="7" t="s">
        <v>107</v>
      </c>
      <c r="B104" s="8" t="str">
        <f>"杨瑞星"</f>
        <v>杨瑞星</v>
      </c>
      <c r="C104" s="6" t="str">
        <f t="shared" si="25"/>
        <v>女</v>
      </c>
      <c r="D104" s="6" t="str">
        <f>"01011703210373"</f>
        <v>01011703210373</v>
      </c>
      <c r="E104" s="8" t="str">
        <f>"北京观韬中茂律师事务所"</f>
        <v>北京观韬中茂律师事务所</v>
      </c>
    </row>
    <row r="105" ht="18" spans="1:5">
      <c r="A105" s="7" t="s">
        <v>108</v>
      </c>
      <c r="B105" s="8" t="str">
        <f>"李蕾"</f>
        <v>李蕾</v>
      </c>
      <c r="C105" s="6" t="str">
        <f t="shared" si="25"/>
        <v>女</v>
      </c>
      <c r="D105" s="6" t="str">
        <f>"01011610211957"</f>
        <v>01011610211957</v>
      </c>
      <c r="E105" s="8" t="str">
        <f>"北京市中银律师事务所"</f>
        <v>北京市中银律师事务所</v>
      </c>
    </row>
    <row r="106" ht="18" spans="1:5">
      <c r="A106" s="7" t="s">
        <v>109</v>
      </c>
      <c r="B106" s="8" t="str">
        <f>"边超雷"</f>
        <v>边超雷</v>
      </c>
      <c r="C106" s="6" t="str">
        <f t="shared" si="24"/>
        <v>男</v>
      </c>
      <c r="D106" s="6" t="str">
        <f>"01011610111925"</f>
        <v>01011610111925</v>
      </c>
      <c r="E106" s="8" t="str">
        <f>"北京市景运律师事务所"</f>
        <v>北京市景运律师事务所</v>
      </c>
    </row>
    <row r="107" ht="18" spans="1:5">
      <c r="A107" s="7" t="s">
        <v>110</v>
      </c>
      <c r="B107" s="8" t="str">
        <f>"魏然"</f>
        <v>魏然</v>
      </c>
      <c r="C107" s="6" t="str">
        <f t="shared" si="24"/>
        <v>男</v>
      </c>
      <c r="D107" s="6" t="str">
        <f>"01011701110083"</f>
        <v>01011701110083</v>
      </c>
      <c r="E107" s="8" t="str">
        <f>"北京大成律师事务所"</f>
        <v>北京大成律师事务所</v>
      </c>
    </row>
    <row r="108" ht="18" spans="1:5">
      <c r="A108" s="7" t="s">
        <v>111</v>
      </c>
      <c r="B108" s="8" t="str">
        <f>"张兴旺"</f>
        <v>张兴旺</v>
      </c>
      <c r="C108" s="6" t="str">
        <f t="shared" si="24"/>
        <v>男</v>
      </c>
      <c r="D108" s="6" t="str">
        <f>"01011701110046"</f>
        <v>01011701110046</v>
      </c>
      <c r="E108" s="8" t="str">
        <f>"北京市大成律师事务所"</f>
        <v>北京市大成律师事务所</v>
      </c>
    </row>
    <row r="109" ht="18" spans="1:5">
      <c r="A109" s="7" t="s">
        <v>112</v>
      </c>
      <c r="B109" s="8" t="str">
        <f>"倪海松"</f>
        <v>倪海松</v>
      </c>
      <c r="C109" s="6" t="str">
        <f t="shared" ref="C109:C114" si="26">"女"</f>
        <v>女</v>
      </c>
      <c r="D109" s="6" t="str">
        <f>"01011407210288"</f>
        <v>01011407210288</v>
      </c>
      <c r="E109" s="8" t="str">
        <f>"北京明宪律师事务所"</f>
        <v>北京明宪律师事务所</v>
      </c>
    </row>
    <row r="110" ht="18" spans="1:5">
      <c r="A110" s="7" t="s">
        <v>113</v>
      </c>
      <c r="B110" s="8" t="str">
        <f>"郝逸飞"</f>
        <v>郝逸飞</v>
      </c>
      <c r="C110" s="6" t="str">
        <f t="shared" ref="C110:C113" si="27">"男"</f>
        <v>男</v>
      </c>
      <c r="D110" s="6" t="str">
        <f>"01011703110511"</f>
        <v>01011703110511</v>
      </c>
      <c r="E110" s="8" t="str">
        <f>"北京都嘉律师事务所"</f>
        <v>北京都嘉律师事务所</v>
      </c>
    </row>
    <row r="111" ht="18" spans="1:5">
      <c r="A111" s="7" t="s">
        <v>114</v>
      </c>
      <c r="B111" s="8" t="str">
        <f>"吉利剑"</f>
        <v>吉利剑</v>
      </c>
      <c r="C111" s="6" t="str">
        <f t="shared" si="27"/>
        <v>男</v>
      </c>
      <c r="D111" s="6" t="str">
        <f>"01011609111719"</f>
        <v>01011609111719</v>
      </c>
      <c r="E111" s="8" t="str">
        <f>"北京市中伦律师事务所"</f>
        <v>北京市中伦律师事务所</v>
      </c>
    </row>
    <row r="112" ht="18" spans="1:5">
      <c r="A112" s="7" t="s">
        <v>115</v>
      </c>
      <c r="B112" s="8" t="str">
        <f>"滕秋萍"</f>
        <v>滕秋萍</v>
      </c>
      <c r="C112" s="6" t="str">
        <f t="shared" si="26"/>
        <v>女</v>
      </c>
      <c r="D112" s="6" t="str">
        <f>"01011612212368"</f>
        <v>01011612212368</v>
      </c>
      <c r="E112" s="8" t="str">
        <f>"北京大成律师事务所"</f>
        <v>北京大成律师事务所</v>
      </c>
    </row>
    <row r="113" ht="18" spans="1:5">
      <c r="A113" s="7" t="s">
        <v>116</v>
      </c>
      <c r="B113" s="8" t="str">
        <f>"吴志强"</f>
        <v>吴志强</v>
      </c>
      <c r="C113" s="6" t="str">
        <f t="shared" si="27"/>
        <v>男</v>
      </c>
      <c r="D113" s="6" t="str">
        <f>"01011702110262"</f>
        <v>01011702110262</v>
      </c>
      <c r="E113" s="8" t="str">
        <f>"北京市安理律师事务所"</f>
        <v>北京市安理律师事务所</v>
      </c>
    </row>
    <row r="114" ht="18" spans="1:5">
      <c r="A114" s="7" t="s">
        <v>117</v>
      </c>
      <c r="B114" s="8" t="str">
        <f>"乔琳"</f>
        <v>乔琳</v>
      </c>
      <c r="C114" s="6" t="str">
        <f t="shared" si="26"/>
        <v>女</v>
      </c>
      <c r="D114" s="6" t="str">
        <f>"01011703210379"</f>
        <v>01011703210379</v>
      </c>
      <c r="E114" s="8" t="str">
        <f>"北京市东易律师事务所"</f>
        <v>北京市东易律师事务所</v>
      </c>
    </row>
    <row r="115" ht="18" spans="1:5">
      <c r="A115" s="7" t="s">
        <v>118</v>
      </c>
      <c r="B115" s="8" t="str">
        <f>"李先燎"</f>
        <v>李先燎</v>
      </c>
      <c r="C115" s="6" t="str">
        <f>"男"</f>
        <v>男</v>
      </c>
      <c r="D115" s="6" t="str">
        <f>"01011703110469"</f>
        <v>01011703110469</v>
      </c>
      <c r="E115" s="8" t="str">
        <f>"北京天驰君泰律师事务所"</f>
        <v>北京天驰君泰律师事务所</v>
      </c>
    </row>
    <row r="116" ht="18" spans="1:5">
      <c r="A116" s="7" t="s">
        <v>119</v>
      </c>
      <c r="B116" s="8" t="str">
        <f>"阎倩"</f>
        <v>阎倩</v>
      </c>
      <c r="C116" s="6" t="str">
        <f t="shared" ref="C116:C119" si="28">"女"</f>
        <v>女</v>
      </c>
      <c r="D116" s="6" t="str">
        <f>"01011701210155"</f>
        <v>01011701210155</v>
      </c>
      <c r="E116" s="8" t="str">
        <f>"北京市远东律师事务所"</f>
        <v>北京市远东律师事务所</v>
      </c>
    </row>
    <row r="117" ht="18" spans="1:5">
      <c r="A117" s="7" t="s">
        <v>120</v>
      </c>
      <c r="B117" s="8" t="str">
        <f>"汪晶"</f>
        <v>汪晶</v>
      </c>
      <c r="C117" s="6" t="str">
        <f t="shared" si="28"/>
        <v>女</v>
      </c>
      <c r="D117" s="6" t="str">
        <f>"01011612212387"</f>
        <v>01011612212387</v>
      </c>
      <c r="E117" s="8" t="str">
        <f>"北京市中伦文德律师事务所"</f>
        <v>北京市中伦文德律师事务所</v>
      </c>
    </row>
    <row r="118" ht="18" spans="1:5">
      <c r="A118" s="7" t="s">
        <v>121</v>
      </c>
      <c r="B118" s="8" t="str">
        <f>"赵璐"</f>
        <v>赵璐</v>
      </c>
      <c r="C118" s="6" t="str">
        <f t="shared" si="28"/>
        <v>女</v>
      </c>
      <c r="D118" s="6" t="str">
        <f>"01011703210456"</f>
        <v>01011703210456</v>
      </c>
      <c r="E118" s="8" t="str">
        <f>"北京市宝盈律师事务所"</f>
        <v>北京市宝盈律师事务所</v>
      </c>
    </row>
    <row r="119" ht="18" spans="1:5">
      <c r="A119" s="7" t="s">
        <v>122</v>
      </c>
      <c r="B119" s="8" t="str">
        <f>"郝岚"</f>
        <v>郝岚</v>
      </c>
      <c r="C119" s="6" t="str">
        <f t="shared" si="28"/>
        <v>女</v>
      </c>
      <c r="D119" s="6" t="str">
        <f>"01011703210519"</f>
        <v>01011703210519</v>
      </c>
      <c r="E119" s="8" t="str">
        <f>"北京康瑞律师事务所"</f>
        <v>北京康瑞律师事务所</v>
      </c>
    </row>
    <row r="120" ht="18" spans="1:5">
      <c r="A120" s="7" t="s">
        <v>123</v>
      </c>
      <c r="B120" s="8" t="str">
        <f>"陈峰"</f>
        <v>陈峰</v>
      </c>
      <c r="C120" s="6" t="str">
        <f>"男"</f>
        <v>男</v>
      </c>
      <c r="D120" s="6" t="str">
        <f>"01011612112273"</f>
        <v>01011612112273</v>
      </c>
      <c r="E120" s="8" t="str">
        <f>"北京市京豪律师事务所"</f>
        <v>北京市京豪律师事务所</v>
      </c>
    </row>
    <row r="121" ht="18" spans="1:5">
      <c r="A121" s="7" t="s">
        <v>124</v>
      </c>
      <c r="B121" s="8" t="str">
        <f>"张添"</f>
        <v>张添</v>
      </c>
      <c r="C121" s="6" t="str">
        <f>"男"</f>
        <v>男</v>
      </c>
      <c r="D121" s="6" t="str">
        <f>"01011611112109"</f>
        <v>01011611112109</v>
      </c>
      <c r="E121" s="8" t="str">
        <f>"北京市京豪律师事务所"</f>
        <v>北京市京豪律师事务所</v>
      </c>
    </row>
    <row r="122" ht="18" spans="1:5">
      <c r="A122" s="7" t="s">
        <v>125</v>
      </c>
      <c r="B122" s="8" t="str">
        <f>"胡燕"</f>
        <v>胡燕</v>
      </c>
      <c r="C122" s="6" t="str">
        <f t="shared" ref="C122:C127" si="29">"女"</f>
        <v>女</v>
      </c>
      <c r="D122" s="6" t="str">
        <f>"01011702210294"</f>
        <v>01011702210294</v>
      </c>
      <c r="E122" s="8" t="str">
        <f>"北京本同律师事务所"</f>
        <v>北京本同律师事务所</v>
      </c>
    </row>
    <row r="123" ht="18" spans="1:5">
      <c r="A123" s="7" t="s">
        <v>126</v>
      </c>
      <c r="B123" s="8" t="str">
        <f>"范烨莲"</f>
        <v>范烨莲</v>
      </c>
      <c r="C123" s="6" t="str">
        <f t="shared" si="29"/>
        <v>女</v>
      </c>
      <c r="D123" s="6" t="str">
        <f>"01011703210518"</f>
        <v>01011703210518</v>
      </c>
      <c r="E123" s="8" t="str">
        <f>"北京安杰律师事务所"</f>
        <v>北京安杰律师事务所</v>
      </c>
    </row>
    <row r="124" ht="18" spans="1:5">
      <c r="A124" s="7" t="s">
        <v>127</v>
      </c>
      <c r="B124" s="8" t="str">
        <f>"李轶"</f>
        <v>李轶</v>
      </c>
      <c r="C124" s="6" t="str">
        <f t="shared" si="29"/>
        <v>女</v>
      </c>
      <c r="D124" s="6" t="str">
        <f>"01011703210501"</f>
        <v>01011703210501</v>
      </c>
      <c r="E124" s="8" t="str">
        <f>"北京市国振律师事务所"</f>
        <v>北京市国振律师事务所</v>
      </c>
    </row>
    <row r="125" ht="18" spans="1:5">
      <c r="A125" s="7" t="s">
        <v>128</v>
      </c>
      <c r="B125" s="8" t="str">
        <f>"付典典"</f>
        <v>付典典</v>
      </c>
      <c r="C125" s="6" t="str">
        <f t="shared" si="29"/>
        <v>女</v>
      </c>
      <c r="D125" s="6" t="str">
        <f>"01011612212351"</f>
        <v>01011612212351</v>
      </c>
      <c r="E125" s="8" t="str">
        <f>"北京市中咨律师事务所"</f>
        <v>北京市中咨律师事务所</v>
      </c>
    </row>
    <row r="126" ht="18" spans="1:5">
      <c r="A126" s="7" t="s">
        <v>129</v>
      </c>
      <c r="B126" s="8" t="str">
        <f>"刘向辉"</f>
        <v>刘向辉</v>
      </c>
      <c r="C126" s="6" t="str">
        <f t="shared" si="29"/>
        <v>女</v>
      </c>
      <c r="D126" s="6" t="str">
        <f>"01011611212062"</f>
        <v>01011611212062</v>
      </c>
      <c r="E126" s="8" t="str">
        <f>"北京方耀律师事务所"</f>
        <v>北京方耀律师事务所</v>
      </c>
    </row>
    <row r="127" ht="18" spans="1:5">
      <c r="A127" s="7" t="s">
        <v>130</v>
      </c>
      <c r="B127" s="8" t="str">
        <f>"王思文"</f>
        <v>王思文</v>
      </c>
      <c r="C127" s="6" t="str">
        <f t="shared" si="29"/>
        <v>女</v>
      </c>
      <c r="D127" s="6" t="str">
        <f>"01011703210331"</f>
        <v>01011703210331</v>
      </c>
      <c r="E127" s="8" t="str">
        <f>"北京高文律师事务所"</f>
        <v>北京高文律师事务所</v>
      </c>
    </row>
    <row r="128" ht="18" spans="1:5">
      <c r="A128" s="7" t="s">
        <v>131</v>
      </c>
      <c r="B128" s="8" t="str">
        <f>"杨晨"</f>
        <v>杨晨</v>
      </c>
      <c r="C128" s="6" t="str">
        <f>"男"</f>
        <v>男</v>
      </c>
      <c r="D128" s="6" t="str">
        <f>"01011701110006"</f>
        <v>01011701110006</v>
      </c>
      <c r="E128" s="8" t="str">
        <f>"北京市君合律师事务所"</f>
        <v>北京市君合律师事务所</v>
      </c>
    </row>
    <row r="129" ht="18" spans="1:5">
      <c r="A129" s="7" t="s">
        <v>132</v>
      </c>
      <c r="B129" s="8" t="str">
        <f>"刘梦迪"</f>
        <v>刘梦迪</v>
      </c>
      <c r="C129" s="6" t="str">
        <f t="shared" ref="C129:C135" si="30">"女"</f>
        <v>女</v>
      </c>
      <c r="D129" s="6" t="str">
        <f>"01011702210303"</f>
        <v>01011702210303</v>
      </c>
      <c r="E129" s="8" t="str">
        <f>"上海市方达（北京）律师事务所"</f>
        <v>上海市方达（北京）律师事务所</v>
      </c>
    </row>
    <row r="130" ht="18" spans="1:5">
      <c r="A130" s="7" t="s">
        <v>133</v>
      </c>
      <c r="B130" s="8" t="str">
        <f>"吴小慧"</f>
        <v>吴小慧</v>
      </c>
      <c r="C130" s="6" t="str">
        <f t="shared" si="30"/>
        <v>女</v>
      </c>
      <c r="D130" s="6" t="str">
        <f>"01011703210433"</f>
        <v>01011703210433</v>
      </c>
      <c r="E130" s="8" t="str">
        <f>"北京市两高律师事务所"</f>
        <v>北京市两高律师事务所</v>
      </c>
    </row>
    <row r="131" ht="18" spans="1:5">
      <c r="A131" s="7" t="s">
        <v>134</v>
      </c>
      <c r="B131" s="8" t="str">
        <f>"丁乙"</f>
        <v>丁乙</v>
      </c>
      <c r="C131" s="6" t="str">
        <f t="shared" si="30"/>
        <v>女</v>
      </c>
      <c r="D131" s="6" t="str">
        <f>"01011703210437"</f>
        <v>01011703210437</v>
      </c>
      <c r="E131" s="8" t="str">
        <f>"北京雪垠律师事务所"</f>
        <v>北京雪垠律师事务所</v>
      </c>
    </row>
    <row r="132" ht="18" spans="1:5">
      <c r="A132" s="7" t="s">
        <v>135</v>
      </c>
      <c r="B132" s="8" t="str">
        <f>"谢婧"</f>
        <v>谢婧</v>
      </c>
      <c r="C132" s="6" t="str">
        <f t="shared" si="30"/>
        <v>女</v>
      </c>
      <c r="D132" s="6" t="str">
        <f>"01011703210468"</f>
        <v>01011703210468</v>
      </c>
      <c r="E132" s="8" t="str">
        <f>"北京天驰君泰律师事务所"</f>
        <v>北京天驰君泰律师事务所</v>
      </c>
    </row>
    <row r="133" ht="18" spans="1:5">
      <c r="A133" s="7" t="s">
        <v>136</v>
      </c>
      <c r="B133" s="8" t="str">
        <f>"祖力克"</f>
        <v>祖力克</v>
      </c>
      <c r="C133" s="6" t="str">
        <f t="shared" si="30"/>
        <v>女</v>
      </c>
      <c r="D133" s="6" t="str">
        <f>"01011612212340"</f>
        <v>01011612212340</v>
      </c>
      <c r="E133" s="8" t="str">
        <f>"北京观韬中茂律师事务所"</f>
        <v>北京观韬中茂律师事务所</v>
      </c>
    </row>
    <row r="134" ht="18" spans="1:5">
      <c r="A134" s="7" t="s">
        <v>137</v>
      </c>
      <c r="B134" s="8" t="str">
        <f>"胡丽丽"</f>
        <v>胡丽丽</v>
      </c>
      <c r="C134" s="6" t="str">
        <f t="shared" si="30"/>
        <v>女</v>
      </c>
      <c r="D134" s="6" t="str">
        <f>"01011703210522"</f>
        <v>01011703210522</v>
      </c>
      <c r="E134" s="8" t="str">
        <f>"北京市中伦文德律师事务所"</f>
        <v>北京市中伦文德律师事务所</v>
      </c>
    </row>
    <row r="135" ht="18" spans="1:5">
      <c r="A135" s="7" t="s">
        <v>138</v>
      </c>
      <c r="B135" s="8" t="str">
        <f>"郑杰"</f>
        <v>郑杰</v>
      </c>
      <c r="C135" s="6" t="str">
        <f t="shared" si="30"/>
        <v>女</v>
      </c>
      <c r="D135" s="6" t="str">
        <f>"01011611212220"</f>
        <v>01011611212220</v>
      </c>
      <c r="E135" s="8" t="str">
        <f>"北京市天同律师事务所"</f>
        <v>北京市天同律师事务所</v>
      </c>
    </row>
    <row r="136" ht="18" spans="1:5">
      <c r="A136" s="7" t="s">
        <v>139</v>
      </c>
      <c r="B136" s="8" t="str">
        <f>"田平"</f>
        <v>田平</v>
      </c>
      <c r="C136" s="6" t="str">
        <f t="shared" ref="C136:C142" si="31">"男"</f>
        <v>男</v>
      </c>
      <c r="D136" s="6" t="str">
        <f>"01011703110312"</f>
        <v>01011703110312</v>
      </c>
      <c r="E136" s="8" t="str">
        <f>"北京市兰台律师事务所"</f>
        <v>北京市兰台律师事务所</v>
      </c>
    </row>
    <row r="137" ht="18" spans="1:5">
      <c r="A137" s="7" t="s">
        <v>140</v>
      </c>
      <c r="B137" s="8" t="str">
        <f>"葛占田"</f>
        <v>葛占田</v>
      </c>
      <c r="C137" s="6" t="str">
        <f t="shared" si="31"/>
        <v>男</v>
      </c>
      <c r="D137" s="6" t="str">
        <f>"01011612112240"</f>
        <v>01011612112240</v>
      </c>
      <c r="E137" s="8" t="str">
        <f>"北京市京师律师事务所"</f>
        <v>北京市京师律师事务所</v>
      </c>
    </row>
    <row r="138" ht="18" spans="1:5">
      <c r="A138" s="7" t="s">
        <v>141</v>
      </c>
      <c r="B138" s="8" t="str">
        <f>"曹雅楠"</f>
        <v>曹雅楠</v>
      </c>
      <c r="C138" s="6" t="str">
        <f t="shared" ref="C138:C143" si="32">"女"</f>
        <v>女</v>
      </c>
      <c r="D138" s="6" t="str">
        <f>"01011702210202"</f>
        <v>01011702210202</v>
      </c>
      <c r="E138" s="8" t="str">
        <f>"北京市邦盛律师事务所"</f>
        <v>北京市邦盛律师事务所</v>
      </c>
    </row>
    <row r="139" ht="18" spans="1:5">
      <c r="A139" s="7" t="s">
        <v>142</v>
      </c>
      <c r="B139" s="8" t="str">
        <f>"尹冬梅"</f>
        <v>尹冬梅</v>
      </c>
      <c r="C139" s="6" t="str">
        <f t="shared" si="32"/>
        <v>女</v>
      </c>
      <c r="D139" s="6" t="str">
        <f>"01011702210257"</f>
        <v>01011702210257</v>
      </c>
      <c r="E139" s="8" t="str">
        <f>"北京至瑾律师事务所"</f>
        <v>北京至瑾律师事务所</v>
      </c>
    </row>
    <row r="140" ht="18" spans="1:5">
      <c r="A140" s="7" t="s">
        <v>143</v>
      </c>
      <c r="B140" s="8" t="str">
        <f>"刘辉"</f>
        <v>刘辉</v>
      </c>
      <c r="C140" s="6" t="str">
        <f t="shared" si="31"/>
        <v>男</v>
      </c>
      <c r="D140" s="6" t="str">
        <f>"01011606111183"</f>
        <v>01011606111183</v>
      </c>
      <c r="E140" s="8" t="str">
        <f>"北京市康达律师事务所"</f>
        <v>北京市康达律师事务所</v>
      </c>
    </row>
    <row r="141" ht="18" spans="1:5">
      <c r="A141" s="7" t="s">
        <v>144</v>
      </c>
      <c r="B141" s="8" t="str">
        <f>"赵远"</f>
        <v>赵远</v>
      </c>
      <c r="C141" s="6" t="str">
        <f t="shared" si="31"/>
        <v>男</v>
      </c>
      <c r="D141" s="6" t="str">
        <f>"01011608111571"</f>
        <v>01011608111571</v>
      </c>
      <c r="E141" s="8" t="str">
        <f>"北京市中闻律师事务所"</f>
        <v>北京市中闻律师事务所</v>
      </c>
    </row>
    <row r="142" ht="18" spans="1:5">
      <c r="A142" s="7" t="s">
        <v>145</v>
      </c>
      <c r="B142" s="8" t="str">
        <f>"刘迪"</f>
        <v>刘迪</v>
      </c>
      <c r="C142" s="6" t="str">
        <f t="shared" si="31"/>
        <v>男</v>
      </c>
      <c r="D142" s="6" t="str">
        <f>"01011607111262"</f>
        <v>01011607111262</v>
      </c>
      <c r="E142" s="8" t="str">
        <f>"北京市京师律师事务所"</f>
        <v>北京市京师律师事务所</v>
      </c>
    </row>
    <row r="143" ht="18" spans="1:5">
      <c r="A143" s="7" t="s">
        <v>146</v>
      </c>
      <c r="B143" s="8" t="str">
        <f>"李凌云"</f>
        <v>李凌云</v>
      </c>
      <c r="C143" s="6" t="str">
        <f t="shared" si="32"/>
        <v>女</v>
      </c>
      <c r="D143" s="6" t="str">
        <f>"01011703210499"</f>
        <v>01011703210499</v>
      </c>
      <c r="E143" s="8" t="str">
        <f>"北京市时代九和律师事务所"</f>
        <v>北京市时代九和律师事务所</v>
      </c>
    </row>
    <row r="144" ht="18" spans="1:5">
      <c r="A144" s="7" t="s">
        <v>147</v>
      </c>
      <c r="B144" s="8" t="str">
        <f>"叶盛杰"</f>
        <v>叶盛杰</v>
      </c>
      <c r="C144" s="6" t="str">
        <f t="shared" ref="C144:C148" si="33">"男"</f>
        <v>男</v>
      </c>
      <c r="D144" s="6" t="str">
        <f>"01011611112127"</f>
        <v>01011611112127</v>
      </c>
      <c r="E144" s="8" t="str">
        <f>"北京市金杜律师事务所"</f>
        <v>北京市金杜律师事务所</v>
      </c>
    </row>
    <row r="145" ht="18" spans="1:5">
      <c r="A145" s="7" t="s">
        <v>148</v>
      </c>
      <c r="B145" s="8" t="str">
        <f>"崔雪峰"</f>
        <v>崔雪峰</v>
      </c>
      <c r="C145" s="6" t="str">
        <f t="shared" si="33"/>
        <v>男</v>
      </c>
      <c r="D145" s="6" t="str">
        <f>"01011611112195"</f>
        <v>01011611112195</v>
      </c>
      <c r="E145" s="8" t="str">
        <f>"北京宇宙律师事务所"</f>
        <v>北京宇宙律师事务所</v>
      </c>
    </row>
    <row r="146" ht="18" spans="1:5">
      <c r="A146" s="7" t="s">
        <v>149</v>
      </c>
      <c r="B146" s="8" t="str">
        <f>"张滢"</f>
        <v>张滢</v>
      </c>
      <c r="C146" s="6" t="str">
        <f t="shared" ref="C146:C150" si="34">"女"</f>
        <v>女</v>
      </c>
      <c r="D146" s="6" t="str">
        <f>"01011703210420"</f>
        <v>01011703210420</v>
      </c>
      <c r="E146" s="8" t="str">
        <f>"北京市高朋律师事务所"</f>
        <v>北京市高朋律师事务所</v>
      </c>
    </row>
    <row r="147" ht="18" spans="1:5">
      <c r="A147" s="7" t="s">
        <v>150</v>
      </c>
      <c r="B147" s="8" t="str">
        <f>"祝卫立"</f>
        <v>祝卫立</v>
      </c>
      <c r="C147" s="6" t="str">
        <f t="shared" si="34"/>
        <v>女</v>
      </c>
      <c r="D147" s="6" t="str">
        <f>"01011703210515"</f>
        <v>01011703210515</v>
      </c>
      <c r="E147" s="8" t="str">
        <f>"北京市法大律师事务所"</f>
        <v>北京市法大律师事务所</v>
      </c>
    </row>
    <row r="148" ht="18" spans="1:5">
      <c r="A148" s="7" t="s">
        <v>151</v>
      </c>
      <c r="B148" s="8" t="str">
        <f>"唐旌元"</f>
        <v>唐旌元</v>
      </c>
      <c r="C148" s="6" t="str">
        <f t="shared" si="33"/>
        <v>男</v>
      </c>
      <c r="D148" s="6" t="str">
        <f>"01011703110310"</f>
        <v>01011703110310</v>
      </c>
      <c r="E148" s="8" t="str">
        <f t="shared" ref="E148:E151" si="35">"北京市永新智财律师事务所"</f>
        <v>北京市永新智财律师事务所</v>
      </c>
    </row>
    <row r="149" ht="18" spans="1:5">
      <c r="A149" s="7" t="s">
        <v>152</v>
      </c>
      <c r="B149" s="8" t="str">
        <f>"陈珊"</f>
        <v>陈珊</v>
      </c>
      <c r="C149" s="6" t="str">
        <f t="shared" si="34"/>
        <v>女</v>
      </c>
      <c r="D149" s="6" t="str">
        <f>"01011609211689"</f>
        <v>01011609211689</v>
      </c>
      <c r="E149" s="8" t="str">
        <f t="shared" si="35"/>
        <v>北京市永新智财律师事务所</v>
      </c>
    </row>
    <row r="150" ht="18" spans="1:5">
      <c r="A150" s="7" t="s">
        <v>153</v>
      </c>
      <c r="B150" s="8" t="str">
        <f>"王灵菇"</f>
        <v>王灵菇</v>
      </c>
      <c r="C150" s="6" t="str">
        <f t="shared" si="34"/>
        <v>女</v>
      </c>
      <c r="D150" s="6" t="str">
        <f>"01011703210407"</f>
        <v>01011703210407</v>
      </c>
      <c r="E150" s="8" t="str">
        <f t="shared" si="35"/>
        <v>北京市永新智财律师事务所</v>
      </c>
    </row>
    <row r="151" ht="18" spans="1:5">
      <c r="A151" s="7" t="s">
        <v>154</v>
      </c>
      <c r="B151" s="8" t="str">
        <f>"张亚峰"</f>
        <v>张亚峰</v>
      </c>
      <c r="C151" s="6" t="str">
        <f t="shared" ref="C151:C154" si="36">"男"</f>
        <v>男</v>
      </c>
      <c r="D151" s="6" t="str">
        <f>"01011703110324"</f>
        <v>01011703110324</v>
      </c>
      <c r="E151" s="8" t="str">
        <f t="shared" si="35"/>
        <v>北京市永新智财律师事务所</v>
      </c>
    </row>
    <row r="152" ht="18" spans="1:5">
      <c r="A152" s="7" t="s">
        <v>155</v>
      </c>
      <c r="B152" s="8" t="str">
        <f>"刘济源"</f>
        <v>刘济源</v>
      </c>
      <c r="C152" s="6" t="str">
        <f t="shared" si="36"/>
        <v>男</v>
      </c>
      <c r="D152" s="6" t="str">
        <f>"01011703110404"</f>
        <v>01011703110404</v>
      </c>
      <c r="E152" s="8" t="str">
        <f>"北京市安理律师事务所"</f>
        <v>北京市安理律师事务所</v>
      </c>
    </row>
    <row r="153" ht="18" spans="1:5">
      <c r="A153" s="7" t="s">
        <v>156</v>
      </c>
      <c r="B153" s="8" t="str">
        <f>"陈力"</f>
        <v>陈力</v>
      </c>
      <c r="C153" s="6" t="str">
        <f t="shared" si="36"/>
        <v>男</v>
      </c>
      <c r="D153" s="6" t="str">
        <f>"01011611112066"</f>
        <v>01011611112066</v>
      </c>
      <c r="E153" s="8" t="str">
        <f>"北京市君合律师事务所"</f>
        <v>北京市君合律师事务所</v>
      </c>
    </row>
    <row r="154" ht="18" spans="1:5">
      <c r="A154" s="7" t="s">
        <v>157</v>
      </c>
      <c r="B154" s="8" t="str">
        <f>"刁振宇"</f>
        <v>刁振宇</v>
      </c>
      <c r="C154" s="6" t="str">
        <f t="shared" si="36"/>
        <v>男</v>
      </c>
      <c r="D154" s="6" t="str">
        <f>"01011612112359"</f>
        <v>01011612112359</v>
      </c>
      <c r="E154" s="8" t="str">
        <f>"北京市君致律师事务所"</f>
        <v>北京市君致律师事务所</v>
      </c>
    </row>
    <row r="155" ht="18" spans="1:5">
      <c r="A155" s="7" t="s">
        <v>158</v>
      </c>
      <c r="B155" s="8" t="str">
        <f>"陈青"</f>
        <v>陈青</v>
      </c>
      <c r="C155" s="6" t="str">
        <f t="shared" ref="C155:C157" si="37">"女"</f>
        <v>女</v>
      </c>
      <c r="D155" s="6" t="str">
        <f>"01011612212317"</f>
        <v>01011612212317</v>
      </c>
      <c r="E155" s="8" t="str">
        <f>"北京德恒律师事务所"</f>
        <v>北京德恒律师事务所</v>
      </c>
    </row>
    <row r="156" ht="18" spans="1:5">
      <c r="A156" s="7" t="s">
        <v>159</v>
      </c>
      <c r="B156" s="8" t="str">
        <f>"韩雪燕"</f>
        <v>韩雪燕</v>
      </c>
      <c r="C156" s="6" t="str">
        <f t="shared" si="37"/>
        <v>女</v>
      </c>
      <c r="D156" s="6" t="str">
        <f>"01011703210500"</f>
        <v>01011703210500</v>
      </c>
      <c r="E156" s="8" t="str">
        <f>"北京市两高律师事务所"</f>
        <v>北京市两高律师事务所</v>
      </c>
    </row>
    <row r="157" ht="18" spans="1:5">
      <c r="A157" s="7" t="s">
        <v>160</v>
      </c>
      <c r="B157" s="8" t="str">
        <f>"郭若昕"</f>
        <v>郭若昕</v>
      </c>
      <c r="C157" s="6" t="str">
        <f t="shared" si="37"/>
        <v>女</v>
      </c>
      <c r="D157" s="6" t="str">
        <f>"01011702210237"</f>
        <v>01011702210237</v>
      </c>
      <c r="E157" s="8" t="str">
        <f>"北京市东权律师事务所"</f>
        <v>北京市东权律师事务所</v>
      </c>
    </row>
    <row r="158" ht="18" spans="1:5">
      <c r="A158" s="7" t="s">
        <v>161</v>
      </c>
      <c r="B158" s="8" t="str">
        <f>"邓晓明"</f>
        <v>邓晓明</v>
      </c>
      <c r="C158" s="6" t="str">
        <f t="shared" ref="C158:C161" si="38">"男"</f>
        <v>男</v>
      </c>
      <c r="D158" s="6" t="str">
        <f>"01011703110333"</f>
        <v>01011703110333</v>
      </c>
      <c r="E158" s="8" t="str">
        <f>"北京市天同律师事务所"</f>
        <v>北京市天同律师事务所</v>
      </c>
    </row>
    <row r="159" ht="18" spans="1:5">
      <c r="A159" s="7" t="s">
        <v>162</v>
      </c>
      <c r="B159" s="8" t="str">
        <f>"张晓坤"</f>
        <v>张晓坤</v>
      </c>
      <c r="C159" s="6" t="str">
        <f t="shared" ref="C159:C163" si="39">"女"</f>
        <v>女</v>
      </c>
      <c r="D159" s="6" t="str">
        <f>"01011610211904"</f>
        <v>01011610211904</v>
      </c>
      <c r="E159" s="8" t="str">
        <f>"北京市中闻律师事务所"</f>
        <v>北京市中闻律师事务所</v>
      </c>
    </row>
    <row r="160" ht="18" spans="1:5">
      <c r="A160" s="7" t="s">
        <v>163</v>
      </c>
      <c r="B160" s="8" t="str">
        <f>"张剑"</f>
        <v>张剑</v>
      </c>
      <c r="C160" s="6" t="str">
        <f t="shared" si="38"/>
        <v>男</v>
      </c>
      <c r="D160" s="6" t="str">
        <f>"01011701110038"</f>
        <v>01011701110038</v>
      </c>
      <c r="E160" s="8" t="str">
        <f>"北京市中闻律师事务所"</f>
        <v>北京市中闻律师事务所</v>
      </c>
    </row>
    <row r="161" ht="18" spans="1:5">
      <c r="A161" s="7" t="s">
        <v>164</v>
      </c>
      <c r="B161" s="8" t="str">
        <f>"吴楠"</f>
        <v>吴楠</v>
      </c>
      <c r="C161" s="6" t="str">
        <f t="shared" si="38"/>
        <v>男</v>
      </c>
      <c r="D161" s="6" t="str">
        <f>"01011703110475"</f>
        <v>01011703110475</v>
      </c>
      <c r="E161" s="8" t="str">
        <f>"北京市世方永泰律师事务所"</f>
        <v>北京市世方永泰律师事务所</v>
      </c>
    </row>
    <row r="162" ht="18" spans="1:5">
      <c r="A162" s="7" t="s">
        <v>165</v>
      </c>
      <c r="B162" s="8" t="str">
        <f>"李昱"</f>
        <v>李昱</v>
      </c>
      <c r="C162" s="6" t="str">
        <f t="shared" si="39"/>
        <v>女</v>
      </c>
      <c r="D162" s="6" t="str">
        <f>"01011703210508"</f>
        <v>01011703210508</v>
      </c>
      <c r="E162" s="8" t="str">
        <f>"北京天达共和律师事务所"</f>
        <v>北京天达共和律师事务所</v>
      </c>
    </row>
    <row r="163" ht="18" spans="1:5">
      <c r="A163" s="7" t="s">
        <v>166</v>
      </c>
      <c r="B163" s="8" t="str">
        <f>"李冰倩"</f>
        <v>李冰倩</v>
      </c>
      <c r="C163" s="6" t="str">
        <f t="shared" si="39"/>
        <v>女</v>
      </c>
      <c r="D163" s="6" t="str">
        <f>"01011702210244"</f>
        <v>01011702210244</v>
      </c>
      <c r="E163" s="8" t="str">
        <f>"北京市鑫诺律师事务所"</f>
        <v>北京市鑫诺律师事务所</v>
      </c>
    </row>
    <row r="164" ht="18" spans="1:5">
      <c r="A164" s="7" t="s">
        <v>167</v>
      </c>
      <c r="B164" s="8" t="str">
        <f>"李俊德"</f>
        <v>李俊德</v>
      </c>
      <c r="C164" s="6" t="str">
        <f>"男"</f>
        <v>男</v>
      </c>
      <c r="D164" s="6" t="str">
        <f>"01011607111296"</f>
        <v>01011607111296</v>
      </c>
      <c r="E164" s="8" t="str">
        <f>"北京市海勤律师事务所"</f>
        <v>北京市海勤律师事务所</v>
      </c>
    </row>
    <row r="165" ht="18" spans="1:5">
      <c r="A165" s="7" t="s">
        <v>168</v>
      </c>
      <c r="B165" s="8" t="str">
        <f>"曲靥囡"</f>
        <v>曲靥囡</v>
      </c>
      <c r="C165" s="6" t="str">
        <f t="shared" ref="C165:C170" si="40">"女"</f>
        <v>女</v>
      </c>
      <c r="D165" s="6" t="str">
        <f>"01011703210484"</f>
        <v>01011703210484</v>
      </c>
      <c r="E165" s="8" t="str">
        <f>"北京市冠英律师事务所"</f>
        <v>北京市冠英律师事务所</v>
      </c>
    </row>
    <row r="166" ht="18" spans="1:5">
      <c r="A166" s="7" t="s">
        <v>169</v>
      </c>
      <c r="B166" s="8" t="str">
        <f>"刘恋"</f>
        <v>刘恋</v>
      </c>
      <c r="C166" s="6" t="str">
        <f t="shared" si="40"/>
        <v>女</v>
      </c>
      <c r="D166" s="6" t="str">
        <f>"01011703210558"</f>
        <v>01011703210558</v>
      </c>
      <c r="E166" s="8" t="str">
        <f>"北京市中伦文德律师事务所"</f>
        <v>北京市中伦文德律师事务所</v>
      </c>
    </row>
    <row r="167" ht="18" spans="1:5">
      <c r="A167" s="7" t="s">
        <v>170</v>
      </c>
      <c r="B167" s="8" t="str">
        <f>"黄文璐"</f>
        <v>黄文璐</v>
      </c>
      <c r="C167" s="6" t="str">
        <f t="shared" si="40"/>
        <v>女</v>
      </c>
      <c r="D167" s="6" t="str">
        <f>"01011703210581"</f>
        <v>01011703210581</v>
      </c>
      <c r="E167" s="8" t="str">
        <f>"北京市金杜律师事务所"</f>
        <v>北京市金杜律师事务所</v>
      </c>
    </row>
    <row r="168" ht="18" spans="1:5">
      <c r="A168" s="7" t="s">
        <v>171</v>
      </c>
      <c r="B168" s="8" t="str">
        <f>"张哲"</f>
        <v>张哲</v>
      </c>
      <c r="C168" s="6" t="str">
        <f t="shared" si="40"/>
        <v>女</v>
      </c>
      <c r="D168" s="6" t="str">
        <f>"01011611212110"</f>
        <v>01011611212110</v>
      </c>
      <c r="E168" s="8" t="str">
        <f>"北京市君永律师事务所"</f>
        <v>北京市君永律师事务所</v>
      </c>
    </row>
    <row r="169" ht="18" spans="1:5">
      <c r="A169" s="7" t="s">
        <v>172</v>
      </c>
      <c r="B169" s="8" t="str">
        <f>"冯思多"</f>
        <v>冯思多</v>
      </c>
      <c r="C169" s="6" t="str">
        <f t="shared" si="40"/>
        <v>女</v>
      </c>
      <c r="D169" s="6" t="str">
        <f>"01011703210414"</f>
        <v>01011703210414</v>
      </c>
      <c r="E169" s="8" t="str">
        <f>"北京安杰律师事务所"</f>
        <v>北京安杰律师事务所</v>
      </c>
    </row>
    <row r="170" ht="18" spans="1:5">
      <c r="A170" s="7" t="s">
        <v>173</v>
      </c>
      <c r="B170" s="8" t="str">
        <f>"张艺凡"</f>
        <v>张艺凡</v>
      </c>
      <c r="C170" s="6" t="str">
        <f t="shared" si="40"/>
        <v>女</v>
      </c>
      <c r="D170" s="6" t="str">
        <f>"01011703210561"</f>
        <v>01011703210561</v>
      </c>
      <c r="E170" s="8" t="str">
        <f>"北京市德鸿律师事务所"</f>
        <v>北京市德鸿律师事务所</v>
      </c>
    </row>
    <row r="171" ht="18" spans="1:5">
      <c r="A171" s="7" t="s">
        <v>174</v>
      </c>
      <c r="B171" s="8" t="str">
        <f>"李梓健"</f>
        <v>李梓健</v>
      </c>
      <c r="C171" s="6" t="str">
        <f>"男"</f>
        <v>男</v>
      </c>
      <c r="D171" s="6" t="str">
        <f>"01011703110576"</f>
        <v>01011703110576</v>
      </c>
      <c r="E171" s="8" t="str">
        <f>"北京市安理律师事务所"</f>
        <v>北京市安理律师事务所</v>
      </c>
    </row>
    <row r="172" ht="18" spans="1:5">
      <c r="A172" s="7" t="s">
        <v>175</v>
      </c>
      <c r="B172" s="8" t="str">
        <f>"肖玉砚"</f>
        <v>肖玉砚</v>
      </c>
      <c r="C172" s="6" t="str">
        <f t="shared" ref="C172:C176" si="41">"女"</f>
        <v>女</v>
      </c>
      <c r="D172" s="6" t="str">
        <f>"01011703210575"</f>
        <v>01011703210575</v>
      </c>
      <c r="E172" s="8" t="str">
        <f>"北京达略律师事务所"</f>
        <v>北京达略律师事务所</v>
      </c>
    </row>
    <row r="173" ht="18" spans="1:5">
      <c r="A173" s="7" t="s">
        <v>176</v>
      </c>
      <c r="B173" s="8" t="str">
        <f>"郑理"</f>
        <v>郑理</v>
      </c>
      <c r="C173" s="6" t="str">
        <f t="shared" si="41"/>
        <v>女</v>
      </c>
      <c r="D173" s="6" t="str">
        <f>"01011611212214"</f>
        <v>01011611212214</v>
      </c>
      <c r="E173" s="8" t="str">
        <f>"北京市金杜律师事务所"</f>
        <v>北京市金杜律师事务所</v>
      </c>
    </row>
    <row r="174" ht="18" spans="1:5">
      <c r="A174" s="7" t="s">
        <v>177</v>
      </c>
      <c r="B174" s="8" t="str">
        <f>"蒋真良"</f>
        <v>蒋真良</v>
      </c>
      <c r="C174" s="6" t="str">
        <f t="shared" ref="C174:C180" si="42">"男"</f>
        <v>男</v>
      </c>
      <c r="D174" s="6" t="str">
        <f>"01011612112399"</f>
        <v>01011612112399</v>
      </c>
      <c r="E174" s="8" t="str">
        <f>"北京市京师律师事务所"</f>
        <v>北京市京师律师事务所</v>
      </c>
    </row>
    <row r="175" ht="18" spans="1:5">
      <c r="A175" s="7" t="s">
        <v>178</v>
      </c>
      <c r="B175" s="8" t="str">
        <f>"马欣"</f>
        <v>马欣</v>
      </c>
      <c r="C175" s="6" t="str">
        <f t="shared" si="41"/>
        <v>女</v>
      </c>
      <c r="D175" s="6" t="str">
        <f>"01011703210487"</f>
        <v>01011703210487</v>
      </c>
      <c r="E175" s="8" t="str">
        <f>"北京市君泽君律师事务所"</f>
        <v>北京市君泽君律师事务所</v>
      </c>
    </row>
    <row r="176" ht="18" spans="1:5">
      <c r="A176" s="7" t="s">
        <v>179</v>
      </c>
      <c r="B176" s="8" t="str">
        <f>"文洋"</f>
        <v>文洋</v>
      </c>
      <c r="C176" s="6" t="str">
        <f t="shared" si="41"/>
        <v>女</v>
      </c>
      <c r="D176" s="6" t="str">
        <f>"01011703210565"</f>
        <v>01011703210565</v>
      </c>
      <c r="E176" s="8" t="str">
        <f>"北京天驰君泰律师事务所"</f>
        <v>北京天驰君泰律师事务所</v>
      </c>
    </row>
    <row r="177" ht="18" spans="1:5">
      <c r="A177" s="7" t="s">
        <v>180</v>
      </c>
      <c r="B177" s="8" t="str">
        <f>"汪鹏"</f>
        <v>汪鹏</v>
      </c>
      <c r="C177" s="6" t="str">
        <f t="shared" si="42"/>
        <v>男</v>
      </c>
      <c r="D177" s="6" t="str">
        <f>"01011703110592"</f>
        <v>01011703110592</v>
      </c>
      <c r="E177" s="8" t="str">
        <f>"北京市众贺律师事务所"</f>
        <v>北京市众贺律师事务所</v>
      </c>
    </row>
    <row r="178" ht="18" spans="1:5">
      <c r="A178" s="7" t="s">
        <v>181</v>
      </c>
      <c r="B178" s="8" t="str">
        <f>"刘赞"</f>
        <v>刘赞</v>
      </c>
      <c r="C178" s="6" t="str">
        <f t="shared" si="42"/>
        <v>男</v>
      </c>
      <c r="D178" s="6" t="str">
        <f>"01011703110526"</f>
        <v>01011703110526</v>
      </c>
      <c r="E178" s="8" t="str">
        <f>"北京四弘律师事务所"</f>
        <v>北京四弘律师事务所</v>
      </c>
    </row>
    <row r="179" ht="18" spans="1:5">
      <c r="A179" s="7" t="s">
        <v>182</v>
      </c>
      <c r="B179" s="8" t="str">
        <f>"刘月"</f>
        <v>刘月</v>
      </c>
      <c r="C179" s="6" t="str">
        <f t="shared" si="42"/>
        <v>男</v>
      </c>
      <c r="D179" s="6" t="str">
        <f>"01011608111621"</f>
        <v>01011608111621</v>
      </c>
      <c r="E179" s="8" t="str">
        <f>"北京市乾坤律师事务所"</f>
        <v>北京市乾坤律师事务所</v>
      </c>
    </row>
    <row r="180" ht="18" spans="1:5">
      <c r="A180" s="7" t="s">
        <v>183</v>
      </c>
      <c r="B180" s="8" t="str">
        <f>"邰阳"</f>
        <v>邰阳</v>
      </c>
      <c r="C180" s="6" t="str">
        <f t="shared" si="42"/>
        <v>男</v>
      </c>
      <c r="D180" s="6" t="str">
        <f>"01011703110564"</f>
        <v>01011703110564</v>
      </c>
      <c r="E180" s="8" t="str">
        <f>"北京市北方律师事务所"</f>
        <v>北京市北方律师事务所</v>
      </c>
    </row>
    <row r="181" ht="18" spans="1:5">
      <c r="A181" s="7" t="s">
        <v>184</v>
      </c>
      <c r="B181" s="8" t="str">
        <f>"赵敏"</f>
        <v>赵敏</v>
      </c>
      <c r="C181" s="6" t="str">
        <f t="shared" ref="C181:C190" si="43">"女"</f>
        <v>女</v>
      </c>
      <c r="D181" s="6" t="str">
        <f>"01011703210396"</f>
        <v>01011703210396</v>
      </c>
      <c r="E181" s="8" t="str">
        <f>"北京市嘉源律师事务所"</f>
        <v>北京市嘉源律师事务所</v>
      </c>
    </row>
    <row r="182" ht="18" spans="1:5">
      <c r="A182" s="7" t="s">
        <v>185</v>
      </c>
      <c r="B182" s="8" t="str">
        <f>"祁战勇"</f>
        <v>祁战勇</v>
      </c>
      <c r="C182" s="6" t="str">
        <f t="shared" ref="C182:C185" si="44">"男"</f>
        <v>男</v>
      </c>
      <c r="D182" s="6" t="str">
        <f>"01011703110452"</f>
        <v>01011703110452</v>
      </c>
      <c r="E182" s="8" t="str">
        <f>"上海市通力律师事务所（北京分所）"</f>
        <v>上海市通力律师事务所（北京分所）</v>
      </c>
    </row>
    <row r="183" ht="18" spans="1:5">
      <c r="A183" s="7" t="s">
        <v>186</v>
      </c>
      <c r="B183" s="8" t="str">
        <f>"刘洋"</f>
        <v>刘洋</v>
      </c>
      <c r="C183" s="6" t="str">
        <f t="shared" si="44"/>
        <v>男</v>
      </c>
      <c r="D183" s="6" t="str">
        <f>"01011703110552"</f>
        <v>01011703110552</v>
      </c>
      <c r="E183" s="8" t="str">
        <f>"北京市东方律师事务所"</f>
        <v>北京市东方律师事务所</v>
      </c>
    </row>
    <row r="184" ht="18" spans="1:5">
      <c r="A184" s="7" t="s">
        <v>187</v>
      </c>
      <c r="B184" s="8" t="str">
        <f>"刘彤"</f>
        <v>刘彤</v>
      </c>
      <c r="C184" s="6" t="str">
        <f t="shared" si="43"/>
        <v>女</v>
      </c>
      <c r="D184" s="6" t="str">
        <f>"01011703210567"</f>
        <v>01011703210567</v>
      </c>
      <c r="E184" s="8" t="str">
        <f>"中闻律师事务所"</f>
        <v>中闻律师事务所</v>
      </c>
    </row>
    <row r="185" ht="18" spans="1:5">
      <c r="A185" s="7" t="s">
        <v>188</v>
      </c>
      <c r="B185" s="8" t="str">
        <f>"杨建垒"</f>
        <v>杨建垒</v>
      </c>
      <c r="C185" s="6" t="str">
        <f t="shared" si="44"/>
        <v>男</v>
      </c>
      <c r="D185" s="6" t="str">
        <f>"01011607111286"</f>
        <v>01011607111286</v>
      </c>
      <c r="E185" s="8" t="str">
        <f>"北京履厚律师事务所"</f>
        <v>北京履厚律师事务所</v>
      </c>
    </row>
    <row r="186" ht="18" spans="1:5">
      <c r="A186" s="7" t="s">
        <v>189</v>
      </c>
      <c r="B186" s="8" t="str">
        <f>"阿荣"</f>
        <v>阿荣</v>
      </c>
      <c r="C186" s="6" t="str">
        <f t="shared" si="43"/>
        <v>女</v>
      </c>
      <c r="D186" s="6" t="str">
        <f>"01011703210601"</f>
        <v>01011703210601</v>
      </c>
      <c r="E186" s="8" t="str">
        <f>"北京市汉坤律师事务所"</f>
        <v>北京市汉坤律师事务所</v>
      </c>
    </row>
    <row r="187" ht="18" spans="1:5">
      <c r="A187" s="7" t="s">
        <v>190</v>
      </c>
      <c r="B187" s="8" t="str">
        <f>"黄婧"</f>
        <v>黄婧</v>
      </c>
      <c r="C187" s="6" t="str">
        <f t="shared" si="43"/>
        <v>女</v>
      </c>
      <c r="D187" s="6" t="str">
        <f>"01011703210340"</f>
        <v>01011703210340</v>
      </c>
      <c r="E187" s="8" t="str">
        <f>"北京市德鸿律师事务所"</f>
        <v>北京市德鸿律师事务所</v>
      </c>
    </row>
    <row r="188" ht="18" spans="1:5">
      <c r="A188" s="7" t="s">
        <v>191</v>
      </c>
      <c r="B188" s="8" t="str">
        <f>"夏雨菲"</f>
        <v>夏雨菲</v>
      </c>
      <c r="C188" s="6" t="str">
        <f t="shared" si="43"/>
        <v>女</v>
      </c>
      <c r="D188" s="6" t="str">
        <f>"01011703210527"</f>
        <v>01011703210527</v>
      </c>
      <c r="E188" s="8" t="str">
        <f>"北京市德鸿律师事务所"</f>
        <v>北京市德鸿律师事务所</v>
      </c>
    </row>
    <row r="189" ht="18" spans="1:5">
      <c r="A189" s="7" t="s">
        <v>192</v>
      </c>
      <c r="B189" s="8" t="str">
        <f>"胡学媛"</f>
        <v>胡学媛</v>
      </c>
      <c r="C189" s="6" t="str">
        <f t="shared" si="43"/>
        <v>女</v>
      </c>
      <c r="D189" s="6" t="str">
        <f>"01011611212118"</f>
        <v>01011611212118</v>
      </c>
      <c r="E189" s="8" t="str">
        <f>"北京德恒律师事务所"</f>
        <v>北京德恒律师事务所</v>
      </c>
    </row>
    <row r="190" ht="18" spans="1:5">
      <c r="A190" s="7" t="s">
        <v>193</v>
      </c>
      <c r="B190" s="8" t="str">
        <f>"孟祥楠"</f>
        <v>孟祥楠</v>
      </c>
      <c r="C190" s="6" t="str">
        <f t="shared" si="43"/>
        <v>女</v>
      </c>
      <c r="D190" s="6" t="str">
        <f>"01011703210459"</f>
        <v>01011703210459</v>
      </c>
      <c r="E190" s="8" t="str">
        <f>"北京市京师律师事务所"</f>
        <v>北京市京师律师事务所</v>
      </c>
    </row>
    <row r="191" ht="18" spans="1:5">
      <c r="A191" s="7" t="s">
        <v>194</v>
      </c>
      <c r="B191" s="8" t="str">
        <f>"张硕"</f>
        <v>张硕</v>
      </c>
      <c r="C191" s="6" t="str">
        <f t="shared" ref="C191:C197" si="45">"男"</f>
        <v>男</v>
      </c>
      <c r="D191" s="6" t="str">
        <f>"01011703110560"</f>
        <v>01011703110560</v>
      </c>
      <c r="E191" s="8" t="str">
        <f>"北京市中闻律师事务所"</f>
        <v>北京市中闻律师事务所</v>
      </c>
    </row>
    <row r="192" ht="18" spans="1:5">
      <c r="A192" s="7" t="s">
        <v>195</v>
      </c>
      <c r="B192" s="8" t="str">
        <f>"马澎英"</f>
        <v>马澎英</v>
      </c>
      <c r="C192" s="6" t="str">
        <f t="shared" ref="C192:C195" si="46">"女"</f>
        <v>女</v>
      </c>
      <c r="D192" s="6" t="str">
        <f>"01011703210435"</f>
        <v>01011703210435</v>
      </c>
      <c r="E192" s="8" t="str">
        <f>"北京市高朋律师事务所"</f>
        <v>北京市高朋律师事务所</v>
      </c>
    </row>
    <row r="193" ht="18" spans="1:5">
      <c r="A193" s="7" t="s">
        <v>196</v>
      </c>
      <c r="B193" s="8" t="str">
        <f>"杨斌"</f>
        <v>杨斌</v>
      </c>
      <c r="C193" s="6" t="str">
        <f t="shared" si="45"/>
        <v>男</v>
      </c>
      <c r="D193" s="6" t="str">
        <f>"01011611112053"</f>
        <v>01011611112053</v>
      </c>
      <c r="E193" s="8" t="str">
        <f>"北京市中银律师事务所"</f>
        <v>北京市中银律师事务所</v>
      </c>
    </row>
    <row r="194" ht="18" spans="1:5">
      <c r="A194" s="7" t="s">
        <v>197</v>
      </c>
      <c r="B194" s="8" t="str">
        <f>"张岩"</f>
        <v>张岩</v>
      </c>
      <c r="C194" s="6" t="str">
        <f t="shared" si="46"/>
        <v>女</v>
      </c>
      <c r="D194" s="6" t="str">
        <f>"01011703210512"</f>
        <v>01011703210512</v>
      </c>
      <c r="E194" s="8" t="str">
        <f>"北京市盈科律师事务所"</f>
        <v>北京市盈科律师事务所</v>
      </c>
    </row>
    <row r="195" ht="18" spans="1:5">
      <c r="A195" s="7" t="s">
        <v>198</v>
      </c>
      <c r="B195" s="8" t="str">
        <f>"张雪菲"</f>
        <v>张雪菲</v>
      </c>
      <c r="C195" s="6" t="str">
        <f t="shared" si="46"/>
        <v>女</v>
      </c>
      <c r="D195" s="6" t="str">
        <f>"01011703210544"</f>
        <v>01011703210544</v>
      </c>
      <c r="E195" s="8" t="str">
        <f>"北京市邦成律师事务所"</f>
        <v>北京市邦成律师事务所</v>
      </c>
    </row>
    <row r="196" ht="18" spans="1:5">
      <c r="A196" s="7" t="s">
        <v>199</v>
      </c>
      <c r="B196" s="8" t="str">
        <f>"李伯文"</f>
        <v>李伯文</v>
      </c>
      <c r="C196" s="6" t="str">
        <f t="shared" si="45"/>
        <v>男</v>
      </c>
      <c r="D196" s="6" t="str">
        <f>"01011703110562"</f>
        <v>01011703110562</v>
      </c>
      <c r="E196" s="8" t="str">
        <f>"北京宁启律师事务所"</f>
        <v>北京宁启律师事务所</v>
      </c>
    </row>
    <row r="197" ht="18" spans="1:5">
      <c r="A197" s="7" t="s">
        <v>200</v>
      </c>
      <c r="B197" s="8" t="str">
        <f>"段民"</f>
        <v>段民</v>
      </c>
      <c r="C197" s="6" t="str">
        <f t="shared" si="45"/>
        <v>男</v>
      </c>
      <c r="D197" s="6" t="str">
        <f>"01011703110551"</f>
        <v>01011703110551</v>
      </c>
      <c r="E197" s="8" t="str">
        <f>"北京市汉坤律师事务所"</f>
        <v>北京市汉坤律师事务所</v>
      </c>
    </row>
    <row r="198" ht="18" spans="1:5">
      <c r="A198" s="7" t="s">
        <v>201</v>
      </c>
      <c r="B198" s="8" t="str">
        <f>"黄诗怡"</f>
        <v>黄诗怡</v>
      </c>
      <c r="C198" s="6" t="str">
        <f>"女"</f>
        <v>女</v>
      </c>
      <c r="D198" s="6" t="str">
        <f>"01011703210549"</f>
        <v>01011703210549</v>
      </c>
      <c r="E198" s="8" t="str">
        <f>"北京市中银律师事务所"</f>
        <v>北京市中银律师事务所</v>
      </c>
    </row>
    <row r="199" ht="18" spans="1:5">
      <c r="A199" s="7" t="s">
        <v>202</v>
      </c>
      <c r="B199" s="8" t="str">
        <f>"孔令北"</f>
        <v>孔令北</v>
      </c>
      <c r="C199" s="6" t="str">
        <f>"女"</f>
        <v>女</v>
      </c>
      <c r="D199" s="6" t="str">
        <f>"01011703210477"</f>
        <v>01011703210477</v>
      </c>
      <c r="E199" s="8" t="str">
        <f>"北京市中银律师事务所"</f>
        <v>北京市中银律师事务所</v>
      </c>
    </row>
    <row r="200" ht="18" spans="1:5">
      <c r="A200" s="7" t="s">
        <v>203</v>
      </c>
      <c r="B200" s="8" t="str">
        <f>"杨晓明"</f>
        <v>杨晓明</v>
      </c>
      <c r="C200" s="6" t="str">
        <f t="shared" ref="C200:C205" si="47">"男"</f>
        <v>男</v>
      </c>
      <c r="D200" s="6" t="str">
        <f>"01011703110553"</f>
        <v>01011703110553</v>
      </c>
      <c r="E200" s="8" t="str">
        <f>"北京市嘉安律师事务所"</f>
        <v>北京市嘉安律师事务所</v>
      </c>
    </row>
    <row r="201" ht="18" spans="1:5">
      <c r="A201" s="7" t="s">
        <v>204</v>
      </c>
      <c r="B201" s="8" t="str">
        <f>"于佳萌"</f>
        <v>于佳萌</v>
      </c>
      <c r="C201" s="6" t="str">
        <f t="shared" si="47"/>
        <v>男</v>
      </c>
      <c r="D201" s="6" t="str">
        <f>"01011702110205"</f>
        <v>01011702110205</v>
      </c>
      <c r="E201" s="8" t="str">
        <f>"北京市嘉安律师事务所"</f>
        <v>北京市嘉安律师事务所</v>
      </c>
    </row>
    <row r="202" ht="18" spans="1:5">
      <c r="A202" s="7" t="s">
        <v>205</v>
      </c>
      <c r="B202" s="8" t="str">
        <f>"柴云乐"</f>
        <v>柴云乐</v>
      </c>
      <c r="C202" s="6" t="str">
        <f t="shared" si="47"/>
        <v>男</v>
      </c>
      <c r="D202" s="6" t="str">
        <f>"01011611112159"</f>
        <v>01011611112159</v>
      </c>
      <c r="E202" s="8" t="str">
        <f>"北京嘉润律师事务所"</f>
        <v>北京嘉润律师事务所</v>
      </c>
    </row>
    <row r="203" ht="18" spans="1:5">
      <c r="A203" s="7" t="s">
        <v>206</v>
      </c>
      <c r="B203" s="8" t="str">
        <f>"侯峰"</f>
        <v>侯峰</v>
      </c>
      <c r="C203" s="6" t="str">
        <f t="shared" si="47"/>
        <v>男</v>
      </c>
      <c r="D203" s="6" t="str">
        <f>"01011703110542"</f>
        <v>01011703110542</v>
      </c>
      <c r="E203" s="8" t="str">
        <f>"北京葆涵律师事务所"</f>
        <v>北京葆涵律师事务所</v>
      </c>
    </row>
    <row r="204" ht="18" spans="1:5">
      <c r="A204" s="7" t="s">
        <v>207</v>
      </c>
      <c r="B204" s="8" t="str">
        <f>"李朝柱"</f>
        <v>李朝柱</v>
      </c>
      <c r="C204" s="6" t="str">
        <f t="shared" si="47"/>
        <v>男</v>
      </c>
      <c r="D204" s="6" t="str">
        <f>"01011703110559"</f>
        <v>01011703110559</v>
      </c>
      <c r="E204" s="8" t="str">
        <f>"北京稳正律师事务所"</f>
        <v>北京稳正律师事务所</v>
      </c>
    </row>
    <row r="205" ht="18" spans="1:5">
      <c r="A205" s="7" t="s">
        <v>208</v>
      </c>
      <c r="B205" s="8" t="str">
        <f>"周健"</f>
        <v>周健</v>
      </c>
      <c r="C205" s="6" t="str">
        <f t="shared" si="47"/>
        <v>男</v>
      </c>
      <c r="D205" s="6" t="str">
        <f>"01011703110419"</f>
        <v>01011703110419</v>
      </c>
      <c r="E205" s="8" t="str">
        <f>"北京市中伦文德律师事务所"</f>
        <v>北京市中伦文德律师事务所</v>
      </c>
    </row>
    <row r="206" ht="18" spans="1:5">
      <c r="A206" s="7" t="s">
        <v>209</v>
      </c>
      <c r="B206" s="8" t="str">
        <f>"田爱玲"</f>
        <v>田爱玲</v>
      </c>
      <c r="C206" s="6" t="str">
        <f t="shared" ref="C206:C210" si="48">"女"</f>
        <v>女</v>
      </c>
      <c r="D206" s="6" t="str">
        <f>"01011703210490"</f>
        <v>01011703210490</v>
      </c>
      <c r="E206" s="8" t="str">
        <f>"北京市中伦文德律师事务所"</f>
        <v>北京市中伦文德律师事务所</v>
      </c>
    </row>
    <row r="207" ht="18" spans="1:5">
      <c r="A207" s="7" t="s">
        <v>210</v>
      </c>
      <c r="B207" s="8" t="str">
        <f>"董阳光"</f>
        <v>董阳光</v>
      </c>
      <c r="C207" s="6" t="str">
        <f t="shared" ref="C207:C212" si="49">"男"</f>
        <v>男</v>
      </c>
      <c r="D207" s="6" t="str">
        <f>"01011703110326"</f>
        <v>01011703110326</v>
      </c>
      <c r="E207" s="8" t="str">
        <f>"北京市金杜律师事务所"</f>
        <v>北京市金杜律师事务所</v>
      </c>
    </row>
    <row r="208" ht="18" spans="1:5">
      <c r="A208" s="7" t="s">
        <v>211</v>
      </c>
      <c r="B208" s="8" t="str">
        <f>"史家"</f>
        <v>史家</v>
      </c>
      <c r="C208" s="6" t="str">
        <f t="shared" si="48"/>
        <v>女</v>
      </c>
      <c r="D208" s="6" t="str">
        <f>"01011703210554"</f>
        <v>01011703210554</v>
      </c>
      <c r="E208" s="8" t="str">
        <f>"北京岳成律师事务所"</f>
        <v>北京岳成律师事务所</v>
      </c>
    </row>
    <row r="209" ht="18" spans="1:5">
      <c r="A209" s="7" t="s">
        <v>212</v>
      </c>
      <c r="B209" s="8" t="str">
        <f>"彭雪松"</f>
        <v>彭雪松</v>
      </c>
      <c r="C209" s="6" t="str">
        <f t="shared" si="48"/>
        <v>女</v>
      </c>
      <c r="D209" s="6" t="str">
        <f>"01011703220509"</f>
        <v>01011703220509</v>
      </c>
      <c r="E209" s="8" t="str">
        <f>"北京市合通律师事务所"</f>
        <v>北京市合通律师事务所</v>
      </c>
    </row>
    <row r="210" ht="18" spans="1:5">
      <c r="A210" s="7" t="s">
        <v>213</v>
      </c>
      <c r="B210" s="8" t="str">
        <f>"徐文冰"</f>
        <v>徐文冰</v>
      </c>
      <c r="C210" s="6" t="str">
        <f t="shared" si="48"/>
        <v>女</v>
      </c>
      <c r="D210" s="6" t="str">
        <f>"01011608211586"</f>
        <v>01011608211586</v>
      </c>
      <c r="E210" s="8" t="str">
        <f>"北京上泽广霁律师事务所"</f>
        <v>北京上泽广霁律师事务所</v>
      </c>
    </row>
    <row r="211" ht="18" spans="1:5">
      <c r="A211" s="7" t="s">
        <v>214</v>
      </c>
      <c r="B211" s="8" t="str">
        <f>"高鹏超"</f>
        <v>高鹏超</v>
      </c>
      <c r="C211" s="6" t="str">
        <f t="shared" si="49"/>
        <v>男</v>
      </c>
      <c r="D211" s="6" t="str">
        <f>"01011703110602"</f>
        <v>01011703110602</v>
      </c>
      <c r="E211" s="8" t="str">
        <f>"北京京平律师事务所"</f>
        <v>北京京平律师事务所</v>
      </c>
    </row>
    <row r="212" ht="18" spans="1:5">
      <c r="A212" s="7" t="s">
        <v>215</v>
      </c>
      <c r="B212" s="8" t="str">
        <f>"史雪亮"</f>
        <v>史雪亮</v>
      </c>
      <c r="C212" s="6" t="str">
        <f t="shared" si="49"/>
        <v>男</v>
      </c>
      <c r="D212" s="6" t="str">
        <f>"01011703110594"</f>
        <v>01011703110594</v>
      </c>
      <c r="E212" s="8" t="str">
        <f>"北京市康达律师事务所"</f>
        <v>北京市康达律师事务所</v>
      </c>
    </row>
    <row r="213" ht="18" spans="1:5">
      <c r="A213" s="7" t="s">
        <v>216</v>
      </c>
      <c r="B213" s="8" t="str">
        <f>"班军慧"</f>
        <v>班军慧</v>
      </c>
      <c r="C213" s="6" t="str">
        <f t="shared" ref="C213:C218" si="50">"女"</f>
        <v>女</v>
      </c>
      <c r="D213" s="6" t="str">
        <f>"01011604210810"</f>
        <v>01011604210810</v>
      </c>
      <c r="E213" s="8" t="str">
        <f>"北京市金洋律师事务所"</f>
        <v>北京市金洋律师事务所</v>
      </c>
    </row>
    <row r="214" ht="18" spans="1:5">
      <c r="A214" s="7" t="s">
        <v>217</v>
      </c>
      <c r="B214" s="8" t="str">
        <f>"吴霄"</f>
        <v>吴霄</v>
      </c>
      <c r="C214" s="6" t="str">
        <f t="shared" si="50"/>
        <v>女</v>
      </c>
      <c r="D214" s="6" t="str">
        <f>"01011608211623"</f>
        <v>01011608211623</v>
      </c>
      <c r="E214" s="8" t="str">
        <f>"北京大成律师事务所"</f>
        <v>北京大成律师事务所</v>
      </c>
    </row>
    <row r="215" ht="18" spans="1:5">
      <c r="A215" s="7" t="s">
        <v>218</v>
      </c>
      <c r="B215" s="8" t="str">
        <f>"王金贵"</f>
        <v>王金贵</v>
      </c>
      <c r="C215" s="6" t="str">
        <f t="shared" ref="C215:C217" si="51">"男"</f>
        <v>男</v>
      </c>
      <c r="D215" s="6" t="str">
        <f>"01011703110538"</f>
        <v>01011703110538</v>
      </c>
      <c r="E215" s="8" t="str">
        <f>"北京市铭达律师事务所"</f>
        <v>北京市铭达律师事务所</v>
      </c>
    </row>
    <row r="216" ht="18" spans="1:5">
      <c r="A216" s="7" t="s">
        <v>219</v>
      </c>
      <c r="B216" s="8" t="str">
        <f>"席晟杰"</f>
        <v>席晟杰</v>
      </c>
      <c r="C216" s="6" t="str">
        <f t="shared" si="51"/>
        <v>男</v>
      </c>
      <c r="D216" s="6" t="str">
        <f>"01011703110595"</f>
        <v>01011703110595</v>
      </c>
      <c r="E216" s="8" t="str">
        <f>"北京市环球律师事务所"</f>
        <v>北京市环球律师事务所</v>
      </c>
    </row>
    <row r="217" ht="18" spans="1:5">
      <c r="A217" s="7" t="s">
        <v>220</v>
      </c>
      <c r="B217" s="8" t="str">
        <f>"王佳楠"</f>
        <v>王佳楠</v>
      </c>
      <c r="C217" s="6" t="str">
        <f t="shared" si="51"/>
        <v>男</v>
      </c>
      <c r="D217" s="6" t="str">
        <f>"01011608111649"</f>
        <v>01011608111649</v>
      </c>
      <c r="E217" s="8" t="str">
        <f>"北京市东友律师事务所"</f>
        <v>北京市东友律师事务所</v>
      </c>
    </row>
    <row r="218" ht="18" spans="1:5">
      <c r="A218" s="7" t="s">
        <v>221</v>
      </c>
      <c r="B218" s="8" t="str">
        <f>"段亚妮"</f>
        <v>段亚妮</v>
      </c>
      <c r="C218" s="6" t="str">
        <f t="shared" si="50"/>
        <v>女</v>
      </c>
      <c r="D218" s="6" t="str">
        <f>"01011703210378"</f>
        <v>01011703210378</v>
      </c>
      <c r="E218" s="8" t="str">
        <f>"北京国枫律师事务所"</f>
        <v>北京国枫律师事务所</v>
      </c>
    </row>
    <row r="219" ht="18" spans="1:5">
      <c r="A219" s="7" t="s">
        <v>222</v>
      </c>
      <c r="B219" s="8" t="str">
        <f>"冯朋飞"</f>
        <v>冯朋飞</v>
      </c>
      <c r="C219" s="6" t="str">
        <f t="shared" ref="C219:C221" si="52">"男"</f>
        <v>男</v>
      </c>
      <c r="D219" s="6" t="str">
        <f>"01011611112191"</f>
        <v>01011611112191</v>
      </c>
      <c r="E219" s="8" t="str">
        <f>"北京市中咨律师事务所"</f>
        <v>北京市中咨律师事务所</v>
      </c>
    </row>
    <row r="220" ht="18" spans="1:5">
      <c r="A220" s="7" t="s">
        <v>223</v>
      </c>
      <c r="B220" s="8" t="str">
        <f>"王国祥"</f>
        <v>王国祥</v>
      </c>
      <c r="C220" s="6" t="str">
        <f t="shared" si="52"/>
        <v>男</v>
      </c>
      <c r="D220" s="6" t="str">
        <f>"01011703110584"</f>
        <v>01011703110584</v>
      </c>
      <c r="E220" s="8" t="str">
        <f>"北京坤瑞律师事务所"</f>
        <v>北京坤瑞律师事务所</v>
      </c>
    </row>
    <row r="221" ht="18" spans="1:5">
      <c r="A221" s="7" t="s">
        <v>224</v>
      </c>
      <c r="B221" s="8" t="str">
        <f>"黄吉平"</f>
        <v>黄吉平</v>
      </c>
      <c r="C221" s="6" t="str">
        <f t="shared" si="52"/>
        <v>男</v>
      </c>
      <c r="D221" s="6" t="str">
        <f>"01011702110299"</f>
        <v>01011702110299</v>
      </c>
      <c r="E221" s="8" t="str">
        <f>"北京储正律师事务所"</f>
        <v>北京储正律师事务所</v>
      </c>
    </row>
    <row r="222" ht="18" spans="1:5">
      <c r="A222" s="7" t="s">
        <v>225</v>
      </c>
      <c r="B222" s="8" t="str">
        <f>"程晶"</f>
        <v>程晶</v>
      </c>
      <c r="C222" s="6" t="str">
        <f t="shared" ref="C222:C224" si="53">"女"</f>
        <v>女</v>
      </c>
      <c r="D222" s="6" t="str">
        <f>"01011701210118"</f>
        <v>01011701210118</v>
      </c>
      <c r="E222" s="8" t="str">
        <f>"北京市中伦律师事务所"</f>
        <v>北京市中伦律师事务所</v>
      </c>
    </row>
    <row r="223" ht="18" spans="1:5">
      <c r="A223" s="7" t="s">
        <v>226</v>
      </c>
      <c r="B223" s="8" t="str">
        <f>"肖亚晶"</f>
        <v>肖亚晶</v>
      </c>
      <c r="C223" s="6" t="str">
        <f t="shared" si="53"/>
        <v>女</v>
      </c>
      <c r="D223" s="6" t="str">
        <f>"01011703210532"</f>
        <v>01011703210532</v>
      </c>
      <c r="E223" s="8" t="str">
        <f>"北京市炜衡律师事务所"</f>
        <v>北京市炜衡律师事务所</v>
      </c>
    </row>
    <row r="224" ht="18" spans="1:5">
      <c r="A224" s="7" t="s">
        <v>227</v>
      </c>
      <c r="B224" s="8" t="str">
        <f>"王杰"</f>
        <v>王杰</v>
      </c>
      <c r="C224" s="6" t="str">
        <f t="shared" si="53"/>
        <v>女</v>
      </c>
      <c r="D224" s="6" t="str">
        <f>"01011702210233"</f>
        <v>01011702210233</v>
      </c>
      <c r="E224" s="8" t="str">
        <f>"北京市铸成律师事务所"</f>
        <v>北京市铸成律师事务所</v>
      </c>
    </row>
    <row r="225" ht="18" spans="1:5">
      <c r="A225" s="7" t="s">
        <v>228</v>
      </c>
      <c r="B225" s="8" t="str">
        <f>"黄华"</f>
        <v>黄华</v>
      </c>
      <c r="C225" s="6" t="str">
        <f t="shared" ref="C225:C227" si="54">"男"</f>
        <v>男</v>
      </c>
      <c r="D225" s="6" t="str">
        <f>"01011703110491"</f>
        <v>01011703110491</v>
      </c>
      <c r="E225" s="8" t="str">
        <f>"北京市海王律师事务所"</f>
        <v>北京市海王律师事务所</v>
      </c>
    </row>
    <row r="226" ht="18" spans="1:5">
      <c r="A226" s="7" t="s">
        <v>229</v>
      </c>
      <c r="B226" s="8" t="str">
        <f>"刘越"</f>
        <v>刘越</v>
      </c>
      <c r="C226" s="6" t="str">
        <f t="shared" si="54"/>
        <v>男</v>
      </c>
      <c r="D226" s="6" t="str">
        <f>"01011611112052"</f>
        <v>01011611112052</v>
      </c>
      <c r="E226" s="8" t="str">
        <f>"北京市中灿律师事务所"</f>
        <v>北京市中灿律师事务所</v>
      </c>
    </row>
    <row r="227" ht="18" spans="1:5">
      <c r="A227" s="7" t="s">
        <v>230</v>
      </c>
      <c r="B227" s="8" t="str">
        <f>"李廷"</f>
        <v>李廷</v>
      </c>
      <c r="C227" s="6" t="str">
        <f t="shared" si="54"/>
        <v>男</v>
      </c>
      <c r="D227" s="6" t="str">
        <f>"01011703110482"</f>
        <v>01011703110482</v>
      </c>
      <c r="E227" s="8" t="str">
        <f>"北京德恒律师事务所"</f>
        <v>北京德恒律师事务所</v>
      </c>
    </row>
    <row r="228" ht="18" spans="1:5">
      <c r="A228" s="7" t="s">
        <v>231</v>
      </c>
      <c r="B228" s="8" t="str">
        <f>"袁星星"</f>
        <v>袁星星</v>
      </c>
      <c r="C228" s="6" t="str">
        <f t="shared" ref="C228:C232" si="55">"女"</f>
        <v>女</v>
      </c>
      <c r="D228" s="6" t="str">
        <f>"01011611212103"</f>
        <v>01011611212103</v>
      </c>
      <c r="E228" s="8" t="str">
        <f>"国浩律师（北京）事务所"</f>
        <v>国浩律师（北京）事务所</v>
      </c>
    </row>
    <row r="229" ht="18" spans="1:5">
      <c r="A229" s="7" t="s">
        <v>232</v>
      </c>
      <c r="B229" s="8" t="str">
        <f>"朱立伟"</f>
        <v>朱立伟</v>
      </c>
      <c r="C229" s="6" t="str">
        <f t="shared" si="55"/>
        <v>女</v>
      </c>
      <c r="D229" s="6" t="str">
        <f>"01011703210502"</f>
        <v>01011703210502</v>
      </c>
      <c r="E229" s="8" t="str">
        <f>"北京星权律师事务所"</f>
        <v>北京星权律师事务所</v>
      </c>
    </row>
    <row r="230" ht="18" spans="1:5">
      <c r="A230" s="7" t="s">
        <v>233</v>
      </c>
      <c r="B230" s="8" t="str">
        <f>"杨元博"</f>
        <v>杨元博</v>
      </c>
      <c r="C230" s="6" t="str">
        <f>"男"</f>
        <v>男</v>
      </c>
      <c r="D230" s="6" t="str">
        <f>"01011703110525"</f>
        <v>01011703110525</v>
      </c>
      <c r="E230" s="8" t="str">
        <f>"北京星权律师事务所"</f>
        <v>北京星权律师事务所</v>
      </c>
    </row>
    <row r="231" ht="18" spans="1:5">
      <c r="A231" s="7" t="s">
        <v>234</v>
      </c>
      <c r="B231" s="8" t="str">
        <f>"韩慧"</f>
        <v>韩慧</v>
      </c>
      <c r="C231" s="6" t="str">
        <f t="shared" si="55"/>
        <v>女</v>
      </c>
      <c r="D231" s="6" t="str">
        <f>"01011703210583"</f>
        <v>01011703210583</v>
      </c>
      <c r="E231" s="8" t="str">
        <f>"北京市长安律师事务所"</f>
        <v>北京市长安律师事务所</v>
      </c>
    </row>
    <row r="232" ht="18" spans="1:5">
      <c r="A232" s="7" t="s">
        <v>235</v>
      </c>
      <c r="B232" s="8" t="str">
        <f>"刘恋恋"</f>
        <v>刘恋恋</v>
      </c>
      <c r="C232" s="6" t="str">
        <f t="shared" si="55"/>
        <v>女</v>
      </c>
      <c r="D232" s="6" t="str">
        <f>"01011703210588"</f>
        <v>01011703210588</v>
      </c>
      <c r="E232" s="8" t="str">
        <f>"北京市海润律师事务所"</f>
        <v>北京市海润律师事务所</v>
      </c>
    </row>
    <row r="233" ht="18" spans="1:5">
      <c r="A233" s="7" t="s">
        <v>236</v>
      </c>
      <c r="B233" s="8" t="str">
        <f>"贾天然"</f>
        <v>贾天然</v>
      </c>
      <c r="C233" s="6" t="str">
        <f>"男"</f>
        <v>男</v>
      </c>
      <c r="D233" s="6" t="str">
        <f>"01011703110543"</f>
        <v>01011703110543</v>
      </c>
      <c r="E233" s="8" t="str">
        <f>"北京京润律师事务所"</f>
        <v>北京京润律师事务所</v>
      </c>
    </row>
    <row r="234" ht="18" spans="1:5">
      <c r="A234" s="7" t="s">
        <v>237</v>
      </c>
      <c r="B234" s="8" t="str">
        <f>"刘娟"</f>
        <v>刘娟</v>
      </c>
      <c r="C234" s="6" t="str">
        <f t="shared" ref="C234:C240" si="56">"女"</f>
        <v>女</v>
      </c>
      <c r="D234" s="6" t="str">
        <f>"01011703210590"</f>
        <v>01011703210590</v>
      </c>
      <c r="E234" s="8" t="str">
        <f t="shared" ref="E234:E236" si="57">"北京市天元律师事务所"</f>
        <v>北京市天元律师事务所</v>
      </c>
    </row>
    <row r="235" ht="18" spans="1:5">
      <c r="A235" s="7" t="s">
        <v>238</v>
      </c>
      <c r="B235" s="8" t="str">
        <f>"郑琰"</f>
        <v>郑琰</v>
      </c>
      <c r="C235" s="6" t="str">
        <f t="shared" si="56"/>
        <v>女</v>
      </c>
      <c r="D235" s="6" t="str">
        <f>"01011703210591"</f>
        <v>01011703210591</v>
      </c>
      <c r="E235" s="8" t="str">
        <f t="shared" si="57"/>
        <v>北京市天元律师事务所</v>
      </c>
    </row>
    <row r="236" ht="18" spans="1:5">
      <c r="A236" s="7" t="s">
        <v>239</v>
      </c>
      <c r="B236" s="8" t="str">
        <f>"宁清宇"</f>
        <v>宁清宇</v>
      </c>
      <c r="C236" s="6" t="str">
        <f>"男"</f>
        <v>男</v>
      </c>
      <c r="D236" s="6" t="str">
        <f>"01011703110507"</f>
        <v>01011703110507</v>
      </c>
      <c r="E236" s="8" t="str">
        <f t="shared" si="57"/>
        <v>北京市天元律师事务所</v>
      </c>
    </row>
    <row r="237" ht="18" spans="1:5">
      <c r="A237" s="7" t="s">
        <v>240</v>
      </c>
      <c r="B237" s="8" t="str">
        <f>"张晗"</f>
        <v>张晗</v>
      </c>
      <c r="C237" s="6" t="str">
        <f t="shared" si="56"/>
        <v>女</v>
      </c>
      <c r="D237" s="6" t="str">
        <f>"01011703210339"</f>
        <v>01011703210339</v>
      </c>
      <c r="E237" s="8" t="str">
        <f>"北京市中咨律师事务所"</f>
        <v>北京市中咨律师事务所</v>
      </c>
    </row>
    <row r="238" ht="18" spans="1:5">
      <c r="A238" s="7" t="s">
        <v>241</v>
      </c>
      <c r="B238" s="8" t="str">
        <f>"陈婷"</f>
        <v>陈婷</v>
      </c>
      <c r="C238" s="6" t="str">
        <f t="shared" si="56"/>
        <v>女</v>
      </c>
      <c r="D238" s="6" t="str">
        <f>"01011703210600"</f>
        <v>01011703210600</v>
      </c>
      <c r="E238" s="8" t="str">
        <f>"北京市环球律师事务所"</f>
        <v>北京市环球律师事务所</v>
      </c>
    </row>
    <row r="239" ht="18" spans="1:5">
      <c r="A239" s="7" t="s">
        <v>242</v>
      </c>
      <c r="B239" s="8" t="str">
        <f>"徐飞"</f>
        <v>徐飞</v>
      </c>
      <c r="C239" s="6" t="str">
        <f t="shared" si="56"/>
        <v>女</v>
      </c>
      <c r="D239" s="6" t="str">
        <f>"01011702220185"</f>
        <v>01011702220185</v>
      </c>
      <c r="E239" s="8" t="str">
        <f>"北京市京都律师事务所"</f>
        <v>北京市京都律师事务所</v>
      </c>
    </row>
    <row r="240" ht="18" spans="1:5">
      <c r="A240" s="7" t="s">
        <v>243</v>
      </c>
      <c r="B240" s="8" t="str">
        <f>"郎朗"</f>
        <v>郎朗</v>
      </c>
      <c r="C240" s="6" t="str">
        <f t="shared" si="56"/>
        <v>女</v>
      </c>
      <c r="D240" s="6" t="str">
        <f>"01011703210388"</f>
        <v>01011703210388</v>
      </c>
      <c r="E240" s="8" t="str">
        <f>"北京大成律师事务所"</f>
        <v>北京大成律师事务所</v>
      </c>
    </row>
    <row r="241" ht="18" spans="1:5">
      <c r="A241" s="7" t="s">
        <v>244</v>
      </c>
      <c r="B241" s="8" t="str">
        <f>"盛康"</f>
        <v>盛康</v>
      </c>
      <c r="C241" s="6" t="str">
        <f t="shared" ref="C241:C246" si="58">"男"</f>
        <v>男</v>
      </c>
      <c r="D241" s="6" t="str">
        <f>"01011702110215"</f>
        <v>01011702110215</v>
      </c>
      <c r="E241" s="8" t="str">
        <f>"北京市东方恒信律师事务所"</f>
        <v>北京市东方恒信律师事务所</v>
      </c>
    </row>
    <row r="242" ht="18" spans="1:5">
      <c r="A242" s="7" t="s">
        <v>245</v>
      </c>
      <c r="B242" s="8" t="str">
        <f>"朱丽君"</f>
        <v>朱丽君</v>
      </c>
      <c r="C242" s="6" t="str">
        <f t="shared" ref="C242:C245" si="59">"女"</f>
        <v>女</v>
      </c>
      <c r="D242" s="6" t="str">
        <f>"01011703210355"</f>
        <v>01011703210355</v>
      </c>
      <c r="E242" s="8" t="str">
        <f>"北京誉洲律师事务所"</f>
        <v>北京誉洲律师事务所</v>
      </c>
    </row>
    <row r="243" ht="18" spans="1:5">
      <c r="A243" s="7" t="s">
        <v>246</v>
      </c>
      <c r="B243" s="8" t="str">
        <f>"杨笑红"</f>
        <v>杨笑红</v>
      </c>
      <c r="C243" s="6" t="str">
        <f t="shared" si="59"/>
        <v>女</v>
      </c>
      <c r="D243" s="6" t="str">
        <f>"01011609211740"</f>
        <v>01011609211740</v>
      </c>
      <c r="E243" s="8" t="str">
        <f>"北京市中银律师事务所"</f>
        <v>北京市中银律师事务所</v>
      </c>
    </row>
    <row r="244" ht="18" spans="1:5">
      <c r="A244" s="7" t="s">
        <v>247</v>
      </c>
      <c r="B244" s="8" t="str">
        <f>"林志伟"</f>
        <v>林志伟</v>
      </c>
      <c r="C244" s="6" t="str">
        <f t="shared" si="58"/>
        <v>男</v>
      </c>
      <c r="D244" s="6" t="str">
        <f>"01011610111989"</f>
        <v>01011610111989</v>
      </c>
      <c r="E244" s="8" t="str">
        <f>"北京市尚公律师事务所"</f>
        <v>北京市尚公律师事务所</v>
      </c>
    </row>
    <row r="245" ht="18" spans="1:5">
      <c r="A245" s="7" t="s">
        <v>248</v>
      </c>
      <c r="B245" s="8" t="str">
        <f>"尹秋怡"</f>
        <v>尹秋怡</v>
      </c>
      <c r="C245" s="6" t="str">
        <f t="shared" si="59"/>
        <v>女</v>
      </c>
      <c r="D245" s="6" t="str">
        <f>"01011703210599"</f>
        <v>01011703210599</v>
      </c>
      <c r="E245" s="8" t="str">
        <f>"北京市环球律师事务所"</f>
        <v>北京市环球律师事务所</v>
      </c>
    </row>
    <row r="246" ht="18" spans="1:5">
      <c r="A246" s="7" t="s">
        <v>249</v>
      </c>
      <c r="B246" s="8" t="str">
        <f>"栗艺涛"</f>
        <v>栗艺涛</v>
      </c>
      <c r="C246" s="6" t="str">
        <f t="shared" si="58"/>
        <v>男</v>
      </c>
      <c r="D246" s="6" t="str">
        <f>"01011611112196"</f>
        <v>01011611112196</v>
      </c>
      <c r="E246" s="8" t="str">
        <f>"北京金诚同达律师事务所"</f>
        <v>北京金诚同达律师事务所</v>
      </c>
    </row>
    <row r="247" ht="18" spans="1:5">
      <c r="A247" s="7" t="s">
        <v>250</v>
      </c>
      <c r="B247" s="8" t="str">
        <f>"季丹玉"</f>
        <v>季丹玉</v>
      </c>
      <c r="C247" s="6" t="str">
        <f t="shared" ref="C247:C254" si="60">"女"</f>
        <v>女</v>
      </c>
      <c r="D247" s="6" t="str">
        <f>"01011703210399"</f>
        <v>01011703210399</v>
      </c>
      <c r="E247" s="8" t="str">
        <f>"北京市君合律师事务所"</f>
        <v>北京市君合律师事务所</v>
      </c>
    </row>
    <row r="248" ht="18" spans="1:5">
      <c r="A248" s="7" t="s">
        <v>251</v>
      </c>
      <c r="B248" s="8" t="str">
        <f>"周琼"</f>
        <v>周琼</v>
      </c>
      <c r="C248" s="6" t="str">
        <f t="shared" si="60"/>
        <v>女</v>
      </c>
      <c r="D248" s="6" t="str">
        <f>"01011701210030"</f>
        <v>01011701210030</v>
      </c>
      <c r="E248" s="8" t="str">
        <f>"北京市东卫律师事务所"</f>
        <v>北京市东卫律师事务所</v>
      </c>
    </row>
    <row r="249" ht="18" spans="1:5">
      <c r="A249" s="7" t="s">
        <v>252</v>
      </c>
      <c r="B249" s="8" t="str">
        <f>"谭思敔"</f>
        <v>谭思敔</v>
      </c>
      <c r="C249" s="6" t="str">
        <f t="shared" si="60"/>
        <v>女</v>
      </c>
      <c r="D249" s="6" t="str">
        <f>"01011703210318"</f>
        <v>01011703210318</v>
      </c>
      <c r="E249" s="8" t="str">
        <f>"北京市通商律师事务所"</f>
        <v>北京市通商律师事务所</v>
      </c>
    </row>
    <row r="250" ht="18" spans="1:5">
      <c r="A250" s="7" t="s">
        <v>253</v>
      </c>
      <c r="B250" s="8" t="str">
        <f>"王瑾"</f>
        <v>王瑾</v>
      </c>
      <c r="C250" s="6" t="str">
        <f t="shared" si="60"/>
        <v>女</v>
      </c>
      <c r="D250" s="6" t="str">
        <f>"01011703210444"</f>
        <v>01011703210444</v>
      </c>
      <c r="E250" s="8" t="str">
        <f>"北京市亿达律师事务所"</f>
        <v>北京市亿达律师事务所</v>
      </c>
    </row>
    <row r="251" ht="18" spans="1:5">
      <c r="A251" s="7" t="s">
        <v>254</v>
      </c>
      <c r="B251" s="8" t="str">
        <f>"李婧舒"</f>
        <v>李婧舒</v>
      </c>
      <c r="C251" s="6" t="str">
        <f t="shared" si="60"/>
        <v>女</v>
      </c>
      <c r="D251" s="6" t="str">
        <f>"01011701210109"</f>
        <v>01011701210109</v>
      </c>
      <c r="E251" s="8" t="str">
        <f>"北京市君合律师事务所"</f>
        <v>北京市君合律师事务所</v>
      </c>
    </row>
    <row r="252" ht="18" spans="1:5">
      <c r="A252" s="7" t="s">
        <v>255</v>
      </c>
      <c r="B252" s="8" t="str">
        <f>"魏倩"</f>
        <v>魏倩</v>
      </c>
      <c r="C252" s="6" t="str">
        <f t="shared" si="60"/>
        <v>女</v>
      </c>
      <c r="D252" s="6" t="str">
        <f>"01011611222174"</f>
        <v>01011611222174</v>
      </c>
      <c r="E252" s="8" t="str">
        <f>"北京市权亚律师事务所"</f>
        <v>北京市权亚律师事务所</v>
      </c>
    </row>
    <row r="253" ht="18" spans="1:5">
      <c r="A253" s="7" t="s">
        <v>256</v>
      </c>
      <c r="B253" s="8" t="str">
        <f>"杨杰"</f>
        <v>杨杰</v>
      </c>
      <c r="C253" s="6" t="str">
        <f t="shared" si="60"/>
        <v>女</v>
      </c>
      <c r="D253" s="6" t="str">
        <f>"01011703210402"</f>
        <v>01011703210402</v>
      </c>
      <c r="E253" s="8" t="str">
        <f>"北京市威正律师事务所"</f>
        <v>北京市威正律师事务所</v>
      </c>
    </row>
    <row r="254" ht="18" spans="1:5">
      <c r="A254" s="7" t="s">
        <v>257</v>
      </c>
      <c r="B254" s="8" t="str">
        <f>"万亚会"</f>
        <v>万亚会</v>
      </c>
      <c r="C254" s="6" t="str">
        <f t="shared" si="60"/>
        <v>女</v>
      </c>
      <c r="D254" s="6" t="str">
        <f>"01011701210106"</f>
        <v>01011701210106</v>
      </c>
      <c r="E254" s="8" t="str">
        <f>"北京市君合律师事务所"</f>
        <v>北京市君合律师事务所</v>
      </c>
    </row>
    <row r="255" ht="18" spans="1:5">
      <c r="A255" s="7" t="s">
        <v>258</v>
      </c>
      <c r="B255" s="8" t="str">
        <f>"时世浩"</f>
        <v>时世浩</v>
      </c>
      <c r="C255" s="6" t="str">
        <f t="shared" ref="C255:C262" si="61">"男"</f>
        <v>男</v>
      </c>
      <c r="D255" s="6" t="str">
        <f>"01011703110514"</f>
        <v>01011703110514</v>
      </c>
      <c r="E255" s="8" t="str">
        <f>"北京市北斗鼎铭律师事务所"</f>
        <v>北京市北斗鼎铭律师事务所</v>
      </c>
    </row>
    <row r="256" ht="18" spans="1:5">
      <c r="A256" s="7" t="s">
        <v>259</v>
      </c>
      <c r="B256" s="8" t="str">
        <f>"柳双双"</f>
        <v>柳双双</v>
      </c>
      <c r="C256" s="6" t="str">
        <f t="shared" ref="C256:C259" si="62">"女"</f>
        <v>女</v>
      </c>
      <c r="D256" s="6" t="str">
        <f>"01011703210577"</f>
        <v>01011703210577</v>
      </c>
      <c r="E256" s="8" t="str">
        <f>"北京京润律师事务所"</f>
        <v>北京京润律师事务所</v>
      </c>
    </row>
    <row r="257" ht="18" spans="1:5">
      <c r="A257" s="7" t="s">
        <v>260</v>
      </c>
      <c r="B257" s="8" t="str">
        <f>"师卿"</f>
        <v>师卿</v>
      </c>
      <c r="C257" s="6" t="str">
        <f t="shared" si="61"/>
        <v>男</v>
      </c>
      <c r="D257" s="6" t="str">
        <f>"01011703110571"</f>
        <v>01011703110571</v>
      </c>
      <c r="E257" s="8" t="str">
        <f>"北京市竞天公诚律师事务所"</f>
        <v>北京市竞天公诚律师事务所</v>
      </c>
    </row>
    <row r="258" ht="18" spans="1:5">
      <c r="A258" s="7" t="s">
        <v>261</v>
      </c>
      <c r="B258" s="8" t="str">
        <f>"宋丽娟"</f>
        <v>宋丽娟</v>
      </c>
      <c r="C258" s="6" t="str">
        <f t="shared" si="62"/>
        <v>女</v>
      </c>
      <c r="D258" s="6" t="str">
        <f>"01011703210556"</f>
        <v>01011703210556</v>
      </c>
      <c r="E258" s="8" t="str">
        <f>"北京谦彧律师事务所"</f>
        <v>北京谦彧律师事务所</v>
      </c>
    </row>
    <row r="259" ht="18" spans="1:5">
      <c r="A259" s="7" t="s">
        <v>262</v>
      </c>
      <c r="B259" s="8" t="str">
        <f>"肖彦希"</f>
        <v>肖彦希</v>
      </c>
      <c r="C259" s="6" t="str">
        <f t="shared" si="62"/>
        <v>女</v>
      </c>
      <c r="D259" s="6" t="str">
        <f>"01011701210100"</f>
        <v>01011701210100</v>
      </c>
      <c r="E259" s="8" t="str">
        <f>"国浩律师（北京）事务所"</f>
        <v>国浩律师（北京）事务所</v>
      </c>
    </row>
    <row r="260" ht="18" spans="1:5">
      <c r="A260" s="7" t="s">
        <v>263</v>
      </c>
      <c r="B260" s="8" t="str">
        <f>"甘占海"</f>
        <v>甘占海</v>
      </c>
      <c r="C260" s="6" t="str">
        <f t="shared" si="61"/>
        <v>男</v>
      </c>
      <c r="D260" s="6" t="str">
        <f>"01011609111801"</f>
        <v>01011609111801</v>
      </c>
      <c r="E260" s="8" t="str">
        <f>"北京汇昌律师事务所"</f>
        <v>北京汇昌律师事务所</v>
      </c>
    </row>
    <row r="261" ht="18" spans="1:5">
      <c r="A261" s="7" t="s">
        <v>264</v>
      </c>
      <c r="B261" s="8" t="str">
        <f>"郭枭"</f>
        <v>郭枭</v>
      </c>
      <c r="C261" s="6" t="str">
        <f t="shared" si="61"/>
        <v>男</v>
      </c>
      <c r="D261" s="6" t="str">
        <f>"01011702110193"</f>
        <v>01011702110193</v>
      </c>
      <c r="E261" s="8" t="str">
        <f>"北京德恒律师事务所"</f>
        <v>北京德恒律师事务所</v>
      </c>
    </row>
    <row r="262" ht="18" spans="1:5">
      <c r="A262" s="7" t="s">
        <v>265</v>
      </c>
      <c r="B262" s="8" t="str">
        <f>"程思琪"</f>
        <v>程思琪</v>
      </c>
      <c r="C262" s="6" t="str">
        <f t="shared" si="61"/>
        <v>男</v>
      </c>
      <c r="D262" s="6" t="str">
        <f>"01011703110362"</f>
        <v>01011703110362</v>
      </c>
      <c r="E262" s="8" t="str">
        <f>"北京市康达律师事务所"</f>
        <v>北京市康达律师事务所</v>
      </c>
    </row>
    <row r="263" ht="18" spans="1:5">
      <c r="A263" s="7" t="s">
        <v>266</v>
      </c>
      <c r="B263" s="8" t="str">
        <f>"刘然"</f>
        <v>刘然</v>
      </c>
      <c r="C263" s="6" t="str">
        <f t="shared" ref="C263:C265" si="63">"女"</f>
        <v>女</v>
      </c>
      <c r="D263" s="6" t="str">
        <f>"01011612212239"</f>
        <v>01011612212239</v>
      </c>
      <c r="E263" s="8" t="str">
        <f>"北京市善邦律师事务所"</f>
        <v>北京市善邦律师事务所</v>
      </c>
    </row>
    <row r="264" ht="18" spans="1:5">
      <c r="A264" s="7" t="s">
        <v>267</v>
      </c>
      <c r="B264" s="8" t="str">
        <f>"张佳"</f>
        <v>张佳</v>
      </c>
      <c r="C264" s="6" t="str">
        <f t="shared" si="63"/>
        <v>女</v>
      </c>
      <c r="D264" s="6" t="str">
        <f>"01011703210516"</f>
        <v>01011703210516</v>
      </c>
      <c r="E264" s="8" t="str">
        <f>"北京市磐华律师事务所"</f>
        <v>北京市磐华律师事务所</v>
      </c>
    </row>
    <row r="265" ht="18" spans="1:5">
      <c r="A265" s="7" t="s">
        <v>268</v>
      </c>
      <c r="B265" s="8" t="str">
        <f>"朱进姝"</f>
        <v>朱进姝</v>
      </c>
      <c r="C265" s="6" t="str">
        <f t="shared" si="63"/>
        <v>女</v>
      </c>
      <c r="D265" s="6" t="str">
        <f>"01011703210496"</f>
        <v>01011703210496</v>
      </c>
      <c r="E265" s="8" t="str">
        <f>"北京市金杜律师事务所"</f>
        <v>北京市金杜律师事务所</v>
      </c>
    </row>
    <row r="266" ht="18" spans="1:5">
      <c r="A266" s="7" t="s">
        <v>269</v>
      </c>
      <c r="B266" s="8" t="str">
        <f>"李爱清"</f>
        <v>李爱清</v>
      </c>
      <c r="C266" s="6" t="str">
        <f t="shared" ref="C266:C270" si="64">"男"</f>
        <v>男</v>
      </c>
      <c r="D266" s="6" t="str">
        <f>"01011610111941"</f>
        <v>01011610111941</v>
      </c>
      <c r="E266" s="8" t="str">
        <f>"北京市海润律师事务所"</f>
        <v>北京市海润律师事务所</v>
      </c>
    </row>
    <row r="267" ht="18" spans="1:5">
      <c r="A267" s="7" t="s">
        <v>270</v>
      </c>
      <c r="B267" s="8" t="str">
        <f>"林洁宇"</f>
        <v>林洁宇</v>
      </c>
      <c r="C267" s="6" t="str">
        <f t="shared" ref="C267:C272" si="65">"女"</f>
        <v>女</v>
      </c>
      <c r="D267" s="6" t="str">
        <f>"01011701210176"</f>
        <v>01011701210176</v>
      </c>
      <c r="E267" s="8" t="str">
        <f>"北京天驰君泰律师事务所"</f>
        <v>北京天驰君泰律师事务所</v>
      </c>
    </row>
    <row r="268" ht="18" spans="1:5">
      <c r="A268" s="7" t="s">
        <v>271</v>
      </c>
      <c r="B268" s="8" t="str">
        <f>"畅新爱"</f>
        <v>畅新爱</v>
      </c>
      <c r="C268" s="6" t="str">
        <f t="shared" si="65"/>
        <v>女</v>
      </c>
      <c r="D268" s="6" t="str">
        <f>"01011703210596"</f>
        <v>01011703210596</v>
      </c>
      <c r="E268" s="8" t="str">
        <f>"北京市京师律师事务所"</f>
        <v>北京市京师律师事务所</v>
      </c>
    </row>
    <row r="269" ht="18" spans="1:5">
      <c r="A269" s="7" t="s">
        <v>272</v>
      </c>
      <c r="B269" s="8" t="str">
        <f>"纪昊斌"</f>
        <v>纪昊斌</v>
      </c>
      <c r="C269" s="6" t="str">
        <f t="shared" si="64"/>
        <v>男</v>
      </c>
      <c r="D269" s="6" t="str">
        <f>"01011704110674"</f>
        <v>01011704110674</v>
      </c>
      <c r="E269" s="8" t="str">
        <f>"北京市逢时律师事务所"</f>
        <v>北京市逢时律师事务所</v>
      </c>
    </row>
    <row r="270" ht="18" spans="1:5">
      <c r="A270" s="7" t="s">
        <v>273</v>
      </c>
      <c r="B270" s="8" t="str">
        <f>"满增桂"</f>
        <v>满增桂</v>
      </c>
      <c r="C270" s="6" t="str">
        <f t="shared" si="64"/>
        <v>男</v>
      </c>
      <c r="D270" s="6" t="str">
        <f>"01011610111939"</f>
        <v>01011610111939</v>
      </c>
      <c r="E270" s="8" t="str">
        <f>"北京创为律师事务所"</f>
        <v>北京创为律师事务所</v>
      </c>
    </row>
    <row r="271" ht="18" spans="1:5">
      <c r="A271" s="7" t="s">
        <v>274</v>
      </c>
      <c r="B271" s="8" t="str">
        <f>"鄢文静"</f>
        <v>鄢文静</v>
      </c>
      <c r="C271" s="6" t="str">
        <f t="shared" si="65"/>
        <v>女</v>
      </c>
      <c r="D271" s="6" t="str">
        <f>"01011609211782"</f>
        <v>01011609211782</v>
      </c>
      <c r="E271" s="8" t="str">
        <f>"闻泽律师事务所"</f>
        <v>闻泽律师事务所</v>
      </c>
    </row>
    <row r="272" ht="18" spans="1:5">
      <c r="A272" s="7" t="s">
        <v>275</v>
      </c>
      <c r="B272" s="8" t="str">
        <f>"韦洁梅"</f>
        <v>韦洁梅</v>
      </c>
      <c r="C272" s="6" t="str">
        <f t="shared" si="65"/>
        <v>女</v>
      </c>
      <c r="D272" s="6" t="str">
        <f>"01011607211236"</f>
        <v>01011607211236</v>
      </c>
      <c r="E272" s="8" t="str">
        <f>"北京市中伦律师事务所"</f>
        <v>北京市中伦律师事务所</v>
      </c>
    </row>
    <row r="273" ht="18" spans="1:5">
      <c r="A273" s="7" t="s">
        <v>276</v>
      </c>
      <c r="B273" s="8" t="str">
        <f>"邹睿"</f>
        <v>邹睿</v>
      </c>
      <c r="C273" s="6" t="str">
        <f t="shared" ref="C273:C278" si="66">"男"</f>
        <v>男</v>
      </c>
      <c r="D273" s="6" t="str">
        <f>"01011609111850"</f>
        <v>01011609111850</v>
      </c>
      <c r="E273" s="8" t="str">
        <f>"北京宏健仁和律师事务所"</f>
        <v>北京宏健仁和律师事务所</v>
      </c>
    </row>
    <row r="274" ht="18" spans="1:5">
      <c r="A274" s="7" t="s">
        <v>277</v>
      </c>
      <c r="B274" s="8" t="str">
        <f>"贺言"</f>
        <v>贺言</v>
      </c>
      <c r="C274" s="6" t="str">
        <f t="shared" ref="C274:C279" si="67">"女"</f>
        <v>女</v>
      </c>
      <c r="D274" s="6" t="str">
        <f>"01011612212281"</f>
        <v>01011612212281</v>
      </c>
      <c r="E274" s="8" t="str">
        <f>"北京恒都律师事务所"</f>
        <v>北京恒都律师事务所</v>
      </c>
    </row>
    <row r="275" ht="18" spans="1:5">
      <c r="A275" s="7" t="s">
        <v>278</v>
      </c>
      <c r="B275" s="8" t="str">
        <f>"李新生"</f>
        <v>李新生</v>
      </c>
      <c r="C275" s="6" t="str">
        <f t="shared" si="66"/>
        <v>男</v>
      </c>
      <c r="D275" s="6" t="str">
        <f>"01011703110493"</f>
        <v>01011703110493</v>
      </c>
      <c r="E275" s="8" t="str">
        <f>"北京市易和律师事务所"</f>
        <v>北京市易和律师事务所</v>
      </c>
    </row>
    <row r="276" ht="18" spans="1:5">
      <c r="A276" s="7" t="s">
        <v>279</v>
      </c>
      <c r="B276" s="8" t="str">
        <f>"吴艳亭"</f>
        <v>吴艳亭</v>
      </c>
      <c r="C276" s="6" t="str">
        <f t="shared" si="67"/>
        <v>女</v>
      </c>
      <c r="D276" s="6" t="str">
        <f>"01011704210725"</f>
        <v>01011704210725</v>
      </c>
      <c r="E276" s="8" t="str">
        <f>"北京国枫律师事务所"</f>
        <v>北京国枫律师事务所</v>
      </c>
    </row>
    <row r="277" ht="18" spans="1:5">
      <c r="A277" s="7" t="s">
        <v>280</v>
      </c>
      <c r="B277" s="8" t="str">
        <f>"杨海弢"</f>
        <v>杨海弢</v>
      </c>
      <c r="C277" s="6" t="str">
        <f t="shared" si="66"/>
        <v>男</v>
      </c>
      <c r="D277" s="6" t="str">
        <f>"01011704110681"</f>
        <v>01011704110681</v>
      </c>
      <c r="E277" s="8" t="str">
        <f>"北京市圣奇律师事务所"</f>
        <v>北京市圣奇律师事务所</v>
      </c>
    </row>
    <row r="278" ht="18" spans="1:5">
      <c r="A278" s="7" t="s">
        <v>281</v>
      </c>
      <c r="B278" s="8" t="str">
        <f>"侯镇山"</f>
        <v>侯镇山</v>
      </c>
      <c r="C278" s="6" t="str">
        <f t="shared" si="66"/>
        <v>男</v>
      </c>
      <c r="D278" s="6" t="str">
        <f>"01011704110726"</f>
        <v>01011704110726</v>
      </c>
      <c r="E278" s="8" t="str">
        <f>"北京国枫律师事务所"</f>
        <v>北京国枫律师事务所</v>
      </c>
    </row>
    <row r="279" ht="18" spans="1:5">
      <c r="A279" s="7" t="s">
        <v>282</v>
      </c>
      <c r="B279" s="8" t="str">
        <f>"安玉鑫"</f>
        <v>安玉鑫</v>
      </c>
      <c r="C279" s="6" t="str">
        <f t="shared" si="67"/>
        <v>女</v>
      </c>
      <c r="D279" s="6" t="str">
        <f>"01011702210282"</f>
        <v>01011702210282</v>
      </c>
      <c r="E279" s="8" t="str">
        <f>"上海市锦天城（北京）律师事务所"</f>
        <v>上海市锦天城（北京）律师事务所</v>
      </c>
    </row>
    <row r="280" ht="18" spans="1:5">
      <c r="A280" s="7" t="s">
        <v>283</v>
      </c>
      <c r="B280" s="8" t="str">
        <f>"沙明辉"</f>
        <v>沙明辉</v>
      </c>
      <c r="C280" s="6" t="str">
        <f t="shared" ref="C280:C282" si="68">"男"</f>
        <v>男</v>
      </c>
      <c r="D280" s="6" t="str">
        <f>"01011704110794"</f>
        <v>01011704110794</v>
      </c>
      <c r="E280" s="8" t="str">
        <f>"北京中书律师事务所"</f>
        <v>北京中书律师事务所</v>
      </c>
    </row>
    <row r="281" ht="18" spans="1:5">
      <c r="A281" s="7" t="s">
        <v>284</v>
      </c>
      <c r="B281" s="8" t="str">
        <f>"陆骏秋"</f>
        <v>陆骏秋</v>
      </c>
      <c r="C281" s="6" t="str">
        <f t="shared" si="68"/>
        <v>男</v>
      </c>
      <c r="D281" s="6" t="str">
        <f>"01011704110632"</f>
        <v>01011704110632</v>
      </c>
      <c r="E281" s="8" t="str">
        <f>"北京市中友律师事务所"</f>
        <v>北京市中友律师事务所</v>
      </c>
    </row>
    <row r="282" ht="18" spans="1:5">
      <c r="A282" s="7" t="s">
        <v>285</v>
      </c>
      <c r="B282" s="8" t="str">
        <f>"闫部伟"</f>
        <v>闫部伟</v>
      </c>
      <c r="C282" s="6" t="str">
        <f t="shared" si="68"/>
        <v>男</v>
      </c>
      <c r="D282" s="6" t="str">
        <f>"01011701110041"</f>
        <v>01011701110041</v>
      </c>
      <c r="E282" s="8" t="str">
        <f>"北京市中银律师事务所"</f>
        <v>北京市中银律师事务所</v>
      </c>
    </row>
    <row r="283" ht="18" spans="1:5">
      <c r="A283" s="7" t="s">
        <v>286</v>
      </c>
      <c r="B283" s="8" t="str">
        <f>"张敏"</f>
        <v>张敏</v>
      </c>
      <c r="C283" s="6" t="str">
        <f t="shared" ref="C283:C287" si="69">"女"</f>
        <v>女</v>
      </c>
      <c r="D283" s="6" t="str">
        <f>"01011704210663"</f>
        <v>01011704210663</v>
      </c>
      <c r="E283" s="8" t="str">
        <f>"北京市恒圣律师事务所"</f>
        <v>北京市恒圣律师事务所</v>
      </c>
    </row>
    <row r="284" ht="18" spans="1:5">
      <c r="A284" s="7" t="s">
        <v>287</v>
      </c>
      <c r="B284" s="8" t="str">
        <f>"杨海鸥"</f>
        <v>杨海鸥</v>
      </c>
      <c r="C284" s="6" t="str">
        <f t="shared" si="69"/>
        <v>女</v>
      </c>
      <c r="D284" s="6" t="str">
        <f>"01011704210740"</f>
        <v>01011704210740</v>
      </c>
      <c r="E284" s="8" t="str">
        <f>"北京市恒圣律师事务所"</f>
        <v>北京市恒圣律师事务所</v>
      </c>
    </row>
    <row r="285" ht="18" spans="1:5">
      <c r="A285" s="7" t="s">
        <v>288</v>
      </c>
      <c r="B285" s="8" t="str">
        <f>"宋卉"</f>
        <v>宋卉</v>
      </c>
      <c r="C285" s="6" t="str">
        <f t="shared" si="69"/>
        <v>女</v>
      </c>
      <c r="D285" s="6" t="str">
        <f>"01011703210485"</f>
        <v>01011703210485</v>
      </c>
      <c r="E285" s="8" t="str">
        <f>"北京市嘉源律师事务所"</f>
        <v>北京市嘉源律师事务所</v>
      </c>
    </row>
    <row r="286" ht="18" spans="1:5">
      <c r="A286" s="7" t="s">
        <v>289</v>
      </c>
      <c r="B286" s="8" t="str">
        <f>"胡波"</f>
        <v>胡波</v>
      </c>
      <c r="C286" s="6" t="str">
        <f t="shared" si="69"/>
        <v>女</v>
      </c>
      <c r="D286" s="6" t="str">
        <f>"01011704210644"</f>
        <v>01011704210644</v>
      </c>
      <c r="E286" s="8" t="str">
        <f>"北京市扬剑律师事务所"</f>
        <v>北京市扬剑律师事务所</v>
      </c>
    </row>
    <row r="287" ht="18" spans="1:5">
      <c r="A287" s="7" t="s">
        <v>290</v>
      </c>
      <c r="B287" s="8" t="str">
        <f>"姚玲云"</f>
        <v>姚玲云</v>
      </c>
      <c r="C287" s="6" t="str">
        <f t="shared" si="69"/>
        <v>女</v>
      </c>
      <c r="D287" s="6" t="str">
        <f>"01011704210758"</f>
        <v>01011704210758</v>
      </c>
      <c r="E287" s="8" t="str">
        <f>"北京市盛廷律师事务所"</f>
        <v>北京市盛廷律师事务所</v>
      </c>
    </row>
    <row r="288" ht="18" spans="1:5">
      <c r="A288" s="7" t="s">
        <v>291</v>
      </c>
      <c r="B288" s="8" t="str">
        <f>"刘海涛"</f>
        <v>刘海涛</v>
      </c>
      <c r="C288" s="6" t="str">
        <f t="shared" ref="C288:C292" si="70">"男"</f>
        <v>男</v>
      </c>
      <c r="D288" s="6" t="str">
        <f>"01011704110710"</f>
        <v>01011704110710</v>
      </c>
      <c r="E288" s="8" t="str">
        <f>"北京市京徽律师事务所"</f>
        <v>北京市京徽律师事务所</v>
      </c>
    </row>
    <row r="289" ht="18" spans="1:5">
      <c r="A289" s="7" t="s">
        <v>292</v>
      </c>
      <c r="B289" s="8" t="str">
        <f>"李金珊"</f>
        <v>李金珊</v>
      </c>
      <c r="C289" s="6" t="str">
        <f t="shared" ref="C289:C295" si="71">"女"</f>
        <v>女</v>
      </c>
      <c r="D289" s="6" t="str">
        <f>"01011702210267"</f>
        <v>01011702210267</v>
      </c>
      <c r="E289" s="8" t="str">
        <f>"北京市汉韬律师事务所"</f>
        <v>北京市汉韬律师事务所</v>
      </c>
    </row>
    <row r="290" ht="18" spans="1:5">
      <c r="A290" s="7" t="s">
        <v>293</v>
      </c>
      <c r="B290" s="8" t="str">
        <f>"肖以荣"</f>
        <v>肖以荣</v>
      </c>
      <c r="C290" s="6" t="str">
        <f t="shared" si="70"/>
        <v>男</v>
      </c>
      <c r="D290" s="6" t="str">
        <f>"01011704110771"</f>
        <v>01011704110771</v>
      </c>
      <c r="E290" s="8" t="str">
        <f>"北京万典律师事务所"</f>
        <v>北京万典律师事务所</v>
      </c>
    </row>
    <row r="291" ht="18" spans="1:5">
      <c r="A291" s="7" t="s">
        <v>294</v>
      </c>
      <c r="B291" s="8" t="str">
        <f>"赵伯洋"</f>
        <v>赵伯洋</v>
      </c>
      <c r="C291" s="6" t="str">
        <f t="shared" si="70"/>
        <v>男</v>
      </c>
      <c r="D291" s="6" t="str">
        <f>"01011704110628"</f>
        <v>01011704110628</v>
      </c>
      <c r="E291" s="8" t="str">
        <f>"北京市中策律师事务所"</f>
        <v>北京市中策律师事务所</v>
      </c>
    </row>
    <row r="292" ht="18" spans="1:5">
      <c r="A292" s="7" t="s">
        <v>295</v>
      </c>
      <c r="B292" s="8" t="str">
        <f>"刘锐"</f>
        <v>刘锐</v>
      </c>
      <c r="C292" s="6" t="str">
        <f t="shared" si="70"/>
        <v>男</v>
      </c>
      <c r="D292" s="6" t="str">
        <f>"01011704110615"</f>
        <v>01011704110615</v>
      </c>
      <c r="E292" s="8" t="str">
        <f>"北京市世纪律师事务所"</f>
        <v>北京市世纪律师事务所</v>
      </c>
    </row>
    <row r="293" ht="18" spans="1:5">
      <c r="A293" s="7" t="s">
        <v>296</v>
      </c>
      <c r="B293" s="8" t="str">
        <f>"马思维"</f>
        <v>马思维</v>
      </c>
      <c r="C293" s="6" t="str">
        <f t="shared" si="71"/>
        <v>女</v>
      </c>
      <c r="D293" s="6" t="str">
        <f>"01011703210479"</f>
        <v>01011703210479</v>
      </c>
      <c r="E293" s="8" t="str">
        <f>"北京市京都律师事务所"</f>
        <v>北京市京都律师事务所</v>
      </c>
    </row>
    <row r="294" ht="18" spans="1:5">
      <c r="A294" s="7" t="s">
        <v>297</v>
      </c>
      <c r="B294" s="8" t="str">
        <f>"刘媛"</f>
        <v>刘媛</v>
      </c>
      <c r="C294" s="6" t="str">
        <f t="shared" si="71"/>
        <v>女</v>
      </c>
      <c r="D294" s="6" t="str">
        <f>"01011704210658"</f>
        <v>01011704210658</v>
      </c>
      <c r="E294" s="8" t="str">
        <f>"北京市汉威律师事务所"</f>
        <v>北京市汉威律师事务所</v>
      </c>
    </row>
    <row r="295" ht="18" spans="1:5">
      <c r="A295" s="7" t="s">
        <v>298</v>
      </c>
      <c r="B295" s="8" t="str">
        <f>"李双凤"</f>
        <v>李双凤</v>
      </c>
      <c r="C295" s="6" t="str">
        <f t="shared" si="71"/>
        <v>女</v>
      </c>
      <c r="D295" s="6" t="str">
        <f>"01011704210733"</f>
        <v>01011704210733</v>
      </c>
      <c r="E295" s="8" t="str">
        <f>"北京市安博律师事务所"</f>
        <v>北京市安博律师事务所</v>
      </c>
    </row>
    <row r="296" ht="18" spans="1:5">
      <c r="A296" s="7" t="s">
        <v>299</v>
      </c>
      <c r="B296" s="8" t="str">
        <f>"张斌"</f>
        <v>张斌</v>
      </c>
      <c r="C296" s="6" t="str">
        <f t="shared" ref="C296:C299" si="72">"男"</f>
        <v>男</v>
      </c>
      <c r="D296" s="6" t="str">
        <f>"01011704110642"</f>
        <v>01011704110642</v>
      </c>
      <c r="E296" s="8" t="str">
        <f>"北京市广川律师事务所"</f>
        <v>北京市广川律师事务所</v>
      </c>
    </row>
    <row r="297" ht="18" spans="1:5">
      <c r="A297" s="7" t="s">
        <v>300</v>
      </c>
      <c r="B297" s="8" t="str">
        <f>"侯濛"</f>
        <v>侯濛</v>
      </c>
      <c r="C297" s="6" t="str">
        <f t="shared" si="72"/>
        <v>男</v>
      </c>
      <c r="D297" s="6" t="str">
        <f>"01011704110756"</f>
        <v>01011704110756</v>
      </c>
      <c r="E297" s="8" t="str">
        <f>"北京市环球律师事务所"</f>
        <v>北京市环球律师事务所</v>
      </c>
    </row>
    <row r="298" ht="18" spans="1:5">
      <c r="A298" s="7" t="s">
        <v>301</v>
      </c>
      <c r="B298" s="8" t="str">
        <f>"杨宝龙"</f>
        <v>杨宝龙</v>
      </c>
      <c r="C298" s="6" t="str">
        <f t="shared" si="72"/>
        <v>男</v>
      </c>
      <c r="D298" s="6" t="str">
        <f>"01011704110652"</f>
        <v>01011704110652</v>
      </c>
      <c r="E298" s="8" t="str">
        <f>"北京平济律师事务所"</f>
        <v>北京平济律师事务所</v>
      </c>
    </row>
    <row r="299" ht="18" spans="1:5">
      <c r="A299" s="7" t="s">
        <v>302</v>
      </c>
      <c r="B299" s="8" t="str">
        <f>"张明"</f>
        <v>张明</v>
      </c>
      <c r="C299" s="6" t="str">
        <f t="shared" si="72"/>
        <v>男</v>
      </c>
      <c r="D299" s="6" t="str">
        <f>"01011704110660"</f>
        <v>01011704110660</v>
      </c>
      <c r="E299" s="8" t="str">
        <f>"北京元赫律师事务所"</f>
        <v>北京元赫律师事务所</v>
      </c>
    </row>
    <row r="300" ht="18" spans="1:5">
      <c r="A300" s="7" t="s">
        <v>303</v>
      </c>
      <c r="B300" s="8" t="str">
        <f>"田春莹"</f>
        <v>田春莹</v>
      </c>
      <c r="C300" s="6" t="str">
        <f>"女"</f>
        <v>女</v>
      </c>
      <c r="D300" s="6" t="str">
        <f>"01011703210555"</f>
        <v>01011703210555</v>
      </c>
      <c r="E300" s="8" t="str">
        <f>"北京腾铭律师事务所"</f>
        <v>北京腾铭律师事务所</v>
      </c>
    </row>
    <row r="301" ht="18" spans="1:5">
      <c r="A301" s="7" t="s">
        <v>304</v>
      </c>
      <c r="B301" s="8" t="str">
        <f>"王硕通"</f>
        <v>王硕通</v>
      </c>
      <c r="C301" s="6" t="str">
        <f t="shared" ref="C301:C304" si="73">"男"</f>
        <v>男</v>
      </c>
      <c r="D301" s="6" t="str">
        <f>"01011701110031"</f>
        <v>01011701110031</v>
      </c>
      <c r="E301" s="8" t="str">
        <f>"北京天驰君泰律师事务所"</f>
        <v>北京天驰君泰律师事务所</v>
      </c>
    </row>
    <row r="302" ht="18" spans="1:5">
      <c r="A302" s="7" t="s">
        <v>305</v>
      </c>
      <c r="B302" s="8" t="str">
        <f>"杜毅"</f>
        <v>杜毅</v>
      </c>
      <c r="C302" s="6" t="str">
        <f t="shared" si="73"/>
        <v>男</v>
      </c>
      <c r="D302" s="6" t="str">
        <f>"01011703110568"</f>
        <v>01011703110568</v>
      </c>
      <c r="E302" s="8" t="str">
        <f>"北京京佃律师事务所"</f>
        <v>北京京佃律师事务所</v>
      </c>
    </row>
    <row r="303" ht="18" spans="1:5">
      <c r="A303" s="7" t="s">
        <v>306</v>
      </c>
      <c r="B303" s="8" t="str">
        <f>"包达"</f>
        <v>包达</v>
      </c>
      <c r="C303" s="6" t="str">
        <f t="shared" si="73"/>
        <v>男</v>
      </c>
      <c r="D303" s="6" t="str">
        <f>"01011612112226"</f>
        <v>01011612112226</v>
      </c>
      <c r="E303" s="8" t="str">
        <f>"北京市中伦律师事务所"</f>
        <v>北京市中伦律师事务所</v>
      </c>
    </row>
    <row r="304" ht="18" spans="1:5">
      <c r="A304" s="7" t="s">
        <v>307</v>
      </c>
      <c r="B304" s="8" t="str">
        <f>"常志峰"</f>
        <v>常志峰</v>
      </c>
      <c r="C304" s="6" t="str">
        <f t="shared" si="73"/>
        <v>男</v>
      </c>
      <c r="D304" s="6" t="str">
        <f>"01011610111920"</f>
        <v>01011610111920</v>
      </c>
      <c r="E304" s="8" t="str">
        <f>"北京中投律师事务所"</f>
        <v>北京中投律师事务所</v>
      </c>
    </row>
    <row r="305" ht="18" spans="1:5">
      <c r="A305" s="7" t="s">
        <v>308</v>
      </c>
      <c r="B305" s="8" t="str">
        <f>"王贺"</f>
        <v>王贺</v>
      </c>
      <c r="C305" s="6" t="str">
        <f t="shared" ref="C305:C307" si="74">"女"</f>
        <v>女</v>
      </c>
      <c r="D305" s="6" t="str">
        <f>"01011703210536"</f>
        <v>01011703210536</v>
      </c>
      <c r="E305" s="8" t="str">
        <f>"北京乾同律师事务所"</f>
        <v>北京乾同律师事务所</v>
      </c>
    </row>
    <row r="306" ht="18" spans="1:5">
      <c r="A306" s="7" t="s">
        <v>309</v>
      </c>
      <c r="B306" s="8" t="str">
        <f>"唐臻宁"</f>
        <v>唐臻宁</v>
      </c>
      <c r="C306" s="6" t="str">
        <f t="shared" si="74"/>
        <v>女</v>
      </c>
      <c r="D306" s="6" t="str">
        <f>"01011607211315"</f>
        <v>01011607211315</v>
      </c>
      <c r="E306" s="8" t="str">
        <f>"北京华沛德权律师事务所"</f>
        <v>北京华沛德权律师事务所</v>
      </c>
    </row>
    <row r="307" ht="18" spans="1:5">
      <c r="A307" s="7" t="s">
        <v>310</v>
      </c>
      <c r="B307" s="8" t="str">
        <f>"吴涛"</f>
        <v>吴涛</v>
      </c>
      <c r="C307" s="6" t="str">
        <f t="shared" si="74"/>
        <v>女</v>
      </c>
      <c r="D307" s="6" t="str">
        <f>"01011704210780"</f>
        <v>01011704210780</v>
      </c>
      <c r="E307" s="8" t="str">
        <f>"北京家理律师事务所"</f>
        <v>北京家理律师事务所</v>
      </c>
    </row>
    <row r="308" ht="18" spans="1:5">
      <c r="A308" s="7" t="s">
        <v>311</v>
      </c>
      <c r="B308" s="8" t="str">
        <f>"穆超逸"</f>
        <v>穆超逸</v>
      </c>
      <c r="C308" s="6" t="str">
        <f>"男"</f>
        <v>男</v>
      </c>
      <c r="D308" s="6" t="str">
        <f>"01011703110597"</f>
        <v>01011703110597</v>
      </c>
      <c r="E308" s="8" t="str">
        <f>"北京市京师律师事务所"</f>
        <v>北京市京师律师事务所</v>
      </c>
    </row>
    <row r="309" ht="18" spans="1:5">
      <c r="A309" s="7" t="s">
        <v>312</v>
      </c>
      <c r="B309" s="8" t="str">
        <f>"任海涛"</f>
        <v>任海涛</v>
      </c>
      <c r="C309" s="6" t="str">
        <f>"男"</f>
        <v>男</v>
      </c>
      <c r="D309" s="6" t="str">
        <f>"01011704110610"</f>
        <v>01011704110610</v>
      </c>
      <c r="E309" s="8" t="str">
        <f>"北京市雄志律师事务所"</f>
        <v>北京市雄志律师事务所</v>
      </c>
    </row>
    <row r="310" ht="18" spans="1:5">
      <c r="A310" s="7" t="s">
        <v>313</v>
      </c>
      <c r="B310" s="8" t="str">
        <f>"何雯"</f>
        <v>何雯</v>
      </c>
      <c r="C310" s="6" t="str">
        <f t="shared" ref="C310:C313" si="75">"女"</f>
        <v>女</v>
      </c>
      <c r="D310" s="6" t="str">
        <f>"01011704210636"</f>
        <v>01011704210636</v>
      </c>
      <c r="E310" s="8" t="str">
        <f>"北京市汉坤律师事务所"</f>
        <v>北京市汉坤律师事务所</v>
      </c>
    </row>
    <row r="311" ht="18" spans="1:5">
      <c r="A311" s="7" t="s">
        <v>314</v>
      </c>
      <c r="B311" s="8" t="str">
        <f>"王亚欣"</f>
        <v>王亚欣</v>
      </c>
      <c r="C311" s="6" t="str">
        <f t="shared" si="75"/>
        <v>女</v>
      </c>
      <c r="D311" s="6" t="str">
        <f>"01011703210464"</f>
        <v>01011703210464</v>
      </c>
      <c r="E311" s="8" t="str">
        <f>"北京市圣大律师事务所"</f>
        <v>北京市圣大律师事务所</v>
      </c>
    </row>
    <row r="312" ht="18" spans="1:5">
      <c r="A312" s="7" t="s">
        <v>315</v>
      </c>
      <c r="B312" s="8" t="str">
        <f>"史湘岚"</f>
        <v>史湘岚</v>
      </c>
      <c r="C312" s="6" t="str">
        <f t="shared" si="75"/>
        <v>女</v>
      </c>
      <c r="D312" s="6" t="str">
        <f>"01011704210608"</f>
        <v>01011704210608</v>
      </c>
      <c r="E312" s="8" t="str">
        <f>"北京国舜律师事务所"</f>
        <v>北京国舜律师事务所</v>
      </c>
    </row>
    <row r="313" ht="18" spans="1:5">
      <c r="A313" s="7" t="s">
        <v>316</v>
      </c>
      <c r="B313" s="8" t="str">
        <f>"陈玉萍"</f>
        <v>陈玉萍</v>
      </c>
      <c r="C313" s="6" t="str">
        <f t="shared" si="75"/>
        <v>女</v>
      </c>
      <c r="D313" s="6" t="str">
        <f>"01011610212017"</f>
        <v>01011610212017</v>
      </c>
      <c r="E313" s="8" t="str">
        <f>"北京市君泽君律师事务所"</f>
        <v>北京市君泽君律师事务所</v>
      </c>
    </row>
    <row r="314" ht="18" spans="1:5">
      <c r="A314" s="7" t="s">
        <v>317</v>
      </c>
      <c r="B314" s="8" t="str">
        <f>"蔡云鹏"</f>
        <v>蔡云鹏</v>
      </c>
      <c r="C314" s="6" t="str">
        <f t="shared" ref="C314:C318" si="76">"男"</f>
        <v>男</v>
      </c>
      <c r="D314" s="6" t="str">
        <f>"01011703110530"</f>
        <v>01011703110530</v>
      </c>
      <c r="E314" s="8" t="str">
        <f>"北京在明律师事务所"</f>
        <v>北京在明律师事务所</v>
      </c>
    </row>
    <row r="315" ht="18" spans="1:5">
      <c r="A315" s="7" t="s">
        <v>318</v>
      </c>
      <c r="B315" s="8" t="str">
        <f>"秦素琦"</f>
        <v>秦素琦</v>
      </c>
      <c r="C315" s="6" t="str">
        <f t="shared" ref="C315:C319" si="77">"女"</f>
        <v>女</v>
      </c>
      <c r="D315" s="6" t="str">
        <f>"01011704220637"</f>
        <v>01011704220637</v>
      </c>
      <c r="E315" s="8" t="str">
        <f>"北京市君创律师事务所"</f>
        <v>北京市君创律师事务所</v>
      </c>
    </row>
    <row r="316" ht="18" spans="1:5">
      <c r="A316" s="7" t="s">
        <v>319</v>
      </c>
      <c r="B316" s="8" t="str">
        <f>"牛凤国"</f>
        <v>牛凤国</v>
      </c>
      <c r="C316" s="6" t="str">
        <f t="shared" si="76"/>
        <v>男</v>
      </c>
      <c r="D316" s="6" t="str">
        <f>"01011609111763"</f>
        <v>01011609111763</v>
      </c>
      <c r="E316" s="8" t="str">
        <f>"北京大成律师事务所"</f>
        <v>北京大成律师事务所</v>
      </c>
    </row>
    <row r="317" ht="18" spans="1:5">
      <c r="A317" s="7" t="s">
        <v>320</v>
      </c>
      <c r="B317" s="8" t="str">
        <f>"李娟娟"</f>
        <v>李娟娟</v>
      </c>
      <c r="C317" s="6" t="str">
        <f t="shared" si="77"/>
        <v>女</v>
      </c>
      <c r="D317" s="6" t="str">
        <f>"01011608211445"</f>
        <v>01011608211445</v>
      </c>
      <c r="E317" s="8" t="str">
        <f>"北京路浩律师事务所"</f>
        <v>北京路浩律师事务所</v>
      </c>
    </row>
    <row r="318" ht="18" spans="1:5">
      <c r="A318" s="7" t="s">
        <v>321</v>
      </c>
      <c r="B318" s="8" t="str">
        <f>"姚琦"</f>
        <v>姚琦</v>
      </c>
      <c r="C318" s="6" t="str">
        <f t="shared" si="76"/>
        <v>男</v>
      </c>
      <c r="D318" s="6" t="str">
        <f>"01011607121410"</f>
        <v>01011607121410</v>
      </c>
      <c r="E318" s="8" t="str">
        <f>"北京市兰台律师事务所"</f>
        <v>北京市兰台律师事务所</v>
      </c>
    </row>
    <row r="319" ht="18" spans="1:5">
      <c r="A319" s="7" t="s">
        <v>322</v>
      </c>
      <c r="B319" s="8" t="str">
        <f>"董华"</f>
        <v>董华</v>
      </c>
      <c r="C319" s="6" t="str">
        <f t="shared" si="77"/>
        <v>女</v>
      </c>
      <c r="D319" s="6" t="str">
        <f>"01011607211432"</f>
        <v>01011607211432</v>
      </c>
      <c r="E319" s="8" t="str">
        <f>"北京市中通策成律师事务所"</f>
        <v>北京市中通策成律师事务所</v>
      </c>
    </row>
    <row r="320" ht="18" spans="1:5">
      <c r="A320" s="7" t="s">
        <v>323</v>
      </c>
      <c r="B320" s="8" t="str">
        <f>"赵铁英"</f>
        <v>赵铁英</v>
      </c>
      <c r="C320" s="6" t="str">
        <f t="shared" ref="C320:C325" si="78">"男"</f>
        <v>男</v>
      </c>
      <c r="D320" s="6" t="str">
        <f>"01011608111517"</f>
        <v>01011608111517</v>
      </c>
      <c r="E320" s="8" t="str">
        <f>"北京继来律师事务所"</f>
        <v>北京继来律师事务所</v>
      </c>
    </row>
    <row r="321" ht="18" spans="1:5">
      <c r="A321" s="7" t="s">
        <v>324</v>
      </c>
      <c r="B321" s="8" t="str">
        <f>"李浩"</f>
        <v>李浩</v>
      </c>
      <c r="C321" s="6" t="str">
        <f t="shared" si="78"/>
        <v>男</v>
      </c>
      <c r="D321" s="6" t="str">
        <f>"01011607111249"</f>
        <v>01011607111249</v>
      </c>
      <c r="E321" s="8" t="str">
        <f>"北京市中盛律师事务所"</f>
        <v>北京市中盛律师事务所</v>
      </c>
    </row>
    <row r="322" ht="18" spans="1:5">
      <c r="A322" s="7" t="s">
        <v>325</v>
      </c>
      <c r="B322" s="8" t="str">
        <f>"李娟娟"</f>
        <v>李娟娟</v>
      </c>
      <c r="C322" s="6" t="str">
        <f>"女"</f>
        <v>女</v>
      </c>
      <c r="D322" s="6" t="str">
        <f>"01011608211445"</f>
        <v>01011608211445</v>
      </c>
      <c r="E322" s="8" t="str">
        <f>"北京路浩律师事务所"</f>
        <v>北京路浩律师事务所</v>
      </c>
    </row>
    <row r="323" ht="18" spans="1:5">
      <c r="A323" s="7" t="s">
        <v>326</v>
      </c>
      <c r="B323" s="8" t="str">
        <f>"邢凯"</f>
        <v>邢凯</v>
      </c>
      <c r="C323" s="6" t="str">
        <f t="shared" si="78"/>
        <v>男</v>
      </c>
      <c r="D323" s="6" t="str">
        <f>"01011607111434"</f>
        <v>01011607111434</v>
      </c>
      <c r="E323" s="8" t="str">
        <f>"北京市华城律师事务所"</f>
        <v>北京市华城律师事务所</v>
      </c>
    </row>
    <row r="324" ht="18" spans="1:5">
      <c r="A324" s="7" t="s">
        <v>327</v>
      </c>
      <c r="B324" s="8" t="str">
        <f>"张传礼"</f>
        <v>张传礼</v>
      </c>
      <c r="C324" s="6" t="str">
        <f t="shared" si="78"/>
        <v>男</v>
      </c>
      <c r="D324" s="6" t="str">
        <f>"01011607111240"</f>
        <v>01011607111240</v>
      </c>
      <c r="E324" s="8" t="str">
        <f>"北京太古律师事务所"</f>
        <v>北京太古律师事务所</v>
      </c>
    </row>
    <row r="325" ht="18" spans="1:5">
      <c r="A325" s="7" t="s">
        <v>328</v>
      </c>
      <c r="B325" s="8" t="str">
        <f>"白夜"</f>
        <v>白夜</v>
      </c>
      <c r="C325" s="6" t="str">
        <f t="shared" si="78"/>
        <v>男</v>
      </c>
      <c r="D325" s="6" t="str">
        <f>"01011606110929"</f>
        <v>01011606110929</v>
      </c>
      <c r="E325" s="8" t="str">
        <f>"北京市京兴律师事务所"</f>
        <v>北京市京兴律师事务所</v>
      </c>
    </row>
    <row r="326" ht="18" spans="1:5">
      <c r="A326" s="7" t="s">
        <v>329</v>
      </c>
      <c r="B326" s="8" t="str">
        <f>"孟海娟"</f>
        <v>孟海娟</v>
      </c>
      <c r="C326" s="6" t="str">
        <f>"女"</f>
        <v>女</v>
      </c>
      <c r="D326" s="6" t="str">
        <f>"01011606210926"</f>
        <v>01011606210926</v>
      </c>
      <c r="E326" s="8" t="str">
        <f>"北京国舜律师事务所"</f>
        <v>北京国舜律师事务所</v>
      </c>
    </row>
    <row r="327" spans="1:1">
      <c r="A327" s="3"/>
    </row>
  </sheetData>
  <sheetProtection password="CCF7" sheet="1" selectLockedCells="1" selectUnlockedCells="1" objects="1"/>
  <mergeCells count="1">
    <mergeCell ref="A1:E1"/>
  </mergeCells>
  <pageMargins left="0.751388888888889" right="0.751388888888889" top="0.605555555555556" bottom="0.2125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2017-06-13T07:13:00Z</dcterms:created>
  <dcterms:modified xsi:type="dcterms:W3CDTF">2017-06-23T07:51:24Z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